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тек. ремонт ТЗ 2630\"/>
    </mc:Choice>
  </mc:AlternateContent>
  <xr:revisionPtr revIDLastSave="0" documentId="13_ncr:1_{E542C594-10BB-407E-A071-DCB06C8F8F74}" xr6:coauthVersionLast="47" xr6:coauthVersionMax="47" xr10:uidLastSave="{00000000-0000-0000-0000-000000000000}"/>
  <bookViews>
    <workbookView xWindow="-110" yWindow="-110" windowWidth="19420" windowHeight="10420" tabRatio="594" firstSheet="5" activeTab="11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 26" sheetId="11" r:id="rId11"/>
    <sheet name="Декабрь 26" sheetId="12" r:id="rId1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" i="3" l="1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40" i="3"/>
  <c r="G41" i="3"/>
  <c r="G42" i="3"/>
  <c r="G55" i="2"/>
  <c r="G56" i="2"/>
  <c r="D55" i="2"/>
  <c r="A24" i="8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23" i="8"/>
  <c r="A24" i="11"/>
  <c r="A25" i="1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23" i="11"/>
  <c r="D61" i="12"/>
  <c r="G61" i="12" s="1"/>
  <c r="G61" i="11"/>
  <c r="G62" i="11"/>
  <c r="D61" i="11"/>
  <c r="D62" i="11"/>
  <c r="G56" i="10"/>
  <c r="D56" i="10"/>
  <c r="G55" i="9"/>
  <c r="D54" i="9"/>
  <c r="G54" i="9" s="1"/>
  <c r="D44" i="8"/>
  <c r="G44" i="8" s="1"/>
  <c r="D45" i="8"/>
  <c r="G45" i="8" s="1"/>
  <c r="D55" i="7"/>
  <c r="G55" i="7" s="1"/>
  <c r="D55" i="6"/>
  <c r="G55" i="6" s="1"/>
  <c r="D54" i="5"/>
  <c r="G54" i="5" s="1"/>
  <c r="D61" i="4"/>
  <c r="G61" i="4" s="1"/>
  <c r="D62" i="4"/>
  <c r="D56" i="3"/>
  <c r="G56" i="3" s="1"/>
  <c r="G56" i="1"/>
  <c r="D55" i="1"/>
  <c r="G55" i="1" s="1"/>
  <c r="D56" i="1"/>
  <c r="D53" i="2"/>
  <c r="D54" i="3"/>
  <c r="D53" i="4"/>
  <c r="D53" i="6"/>
  <c r="D53" i="7"/>
  <c r="D54" i="10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8" i="5"/>
  <c r="G48" i="5" s="1"/>
  <c r="D47" i="5"/>
  <c r="G47" i="5" s="1"/>
  <c r="D46" i="5"/>
  <c r="G46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D41" i="3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2" i="6"/>
  <c r="G42" i="6" s="1"/>
  <c r="D41" i="6"/>
  <c r="G41" i="6" s="1"/>
  <c r="D40" i="6"/>
  <c r="G40" i="6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60" i="11" l="1"/>
  <c r="G60" i="11" s="1"/>
  <c r="D59" i="11"/>
  <c r="G59" i="11" s="1"/>
  <c r="G58" i="11"/>
  <c r="D58" i="11"/>
  <c r="D57" i="11"/>
  <c r="G57" i="11" s="1"/>
  <c r="D56" i="11"/>
  <c r="G56" i="11" s="1"/>
  <c r="D55" i="11"/>
  <c r="G55" i="11" s="1"/>
  <c r="D54" i="11"/>
  <c r="G54" i="11"/>
  <c r="D52" i="12" l="1"/>
  <c r="D11" i="12" l="1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3" i="12"/>
  <c r="D54" i="12"/>
  <c r="D55" i="12"/>
  <c r="D56" i="12"/>
  <c r="D57" i="12"/>
  <c r="D58" i="12"/>
  <c r="D59" i="12"/>
  <c r="D60" i="12"/>
  <c r="D62" i="12"/>
  <c r="D10" i="12"/>
  <c r="D10" i="1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53" i="10"/>
  <c r="D55" i="10"/>
  <c r="D57" i="10"/>
  <c r="D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9" i="9"/>
  <c r="D50" i="9"/>
  <c r="D51" i="9"/>
  <c r="D52" i="9"/>
  <c r="D53" i="9"/>
  <c r="D55" i="9"/>
  <c r="D10" i="9"/>
  <c r="D11" i="8"/>
  <c r="D12" i="8"/>
  <c r="D13" i="8"/>
  <c r="D14" i="8"/>
  <c r="D15" i="8"/>
  <c r="D16" i="8"/>
  <c r="D17" i="8"/>
  <c r="D18" i="8"/>
  <c r="D19" i="8"/>
  <c r="D20" i="8"/>
  <c r="D21" i="8"/>
  <c r="D22" i="8"/>
  <c r="D35" i="8"/>
  <c r="D36" i="8"/>
  <c r="D37" i="8"/>
  <c r="D38" i="8"/>
  <c r="D39" i="8"/>
  <c r="D40" i="8"/>
  <c r="D41" i="8"/>
  <c r="D42" i="8"/>
  <c r="D43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52" i="7"/>
  <c r="D54" i="7"/>
  <c r="D56" i="7"/>
  <c r="D10" i="7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52" i="6"/>
  <c r="D54" i="6"/>
  <c r="D56" i="6"/>
  <c r="D10" i="6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9" i="5"/>
  <c r="D50" i="5"/>
  <c r="D51" i="5"/>
  <c r="D52" i="5"/>
  <c r="D53" i="5"/>
  <c r="D55" i="5"/>
  <c r="D10" i="5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52" i="4"/>
  <c r="D54" i="4"/>
  <c r="D55" i="4"/>
  <c r="D56" i="4"/>
  <c r="D57" i="4"/>
  <c r="D58" i="4"/>
  <c r="D59" i="4"/>
  <c r="D60" i="4"/>
  <c r="D10" i="4"/>
  <c r="D11" i="3"/>
  <c r="D12" i="3"/>
  <c r="D13" i="3"/>
  <c r="D14" i="3"/>
  <c r="D15" i="3"/>
  <c r="D16" i="3"/>
  <c r="D17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53" i="3"/>
  <c r="D55" i="3"/>
  <c r="D57" i="3"/>
  <c r="D10" i="3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52" i="2"/>
  <c r="D54" i="2"/>
  <c r="D56" i="2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50" i="1"/>
  <c r="D51" i="1"/>
  <c r="D52" i="1"/>
  <c r="D53" i="1"/>
  <c r="D54" i="1"/>
  <c r="D10" i="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52" i="11"/>
  <c r="D53" i="11"/>
  <c r="G11" i="12" l="1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2" i="12"/>
  <c r="G10" i="12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52" i="11"/>
  <c r="G53" i="11"/>
  <c r="G10" i="11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53" i="10"/>
  <c r="G54" i="10"/>
  <c r="G55" i="10"/>
  <c r="G57" i="10"/>
  <c r="G10" i="10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9" i="9"/>
  <c r="G50" i="9"/>
  <c r="G51" i="9"/>
  <c r="G52" i="9"/>
  <c r="G53" i="9"/>
  <c r="G10" i="9"/>
  <c r="G11" i="8"/>
  <c r="G12" i="8"/>
  <c r="G13" i="8"/>
  <c r="G14" i="8"/>
  <c r="G15" i="8"/>
  <c r="G16" i="8"/>
  <c r="G17" i="8"/>
  <c r="G18" i="8"/>
  <c r="G19" i="8"/>
  <c r="G20" i="8"/>
  <c r="G21" i="8"/>
  <c r="G22" i="8"/>
  <c r="G35" i="8"/>
  <c r="G36" i="8"/>
  <c r="G37" i="8"/>
  <c r="G38" i="8"/>
  <c r="G39" i="8"/>
  <c r="G40" i="8"/>
  <c r="G41" i="8"/>
  <c r="G42" i="8"/>
  <c r="G43" i="8"/>
  <c r="G10" i="8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52" i="7"/>
  <c r="G53" i="7"/>
  <c r="G54" i="7"/>
  <c r="G56" i="7"/>
  <c r="G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52" i="6"/>
  <c r="G53" i="6"/>
  <c r="G54" i="6"/>
  <c r="G56" i="6"/>
  <c r="G10" i="6"/>
  <c r="G57" i="6" l="1"/>
  <c r="G56" i="9"/>
  <c r="G58" i="10"/>
  <c r="G63" i="11"/>
  <c r="G57" i="7"/>
  <c r="G46" i="8"/>
  <c r="G63" i="12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9" i="5"/>
  <c r="G50" i="5"/>
  <c r="G51" i="5"/>
  <c r="G52" i="5"/>
  <c r="G53" i="5"/>
  <c r="G55" i="5"/>
  <c r="G10" i="5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52" i="4"/>
  <c r="G53" i="4"/>
  <c r="G54" i="4"/>
  <c r="G55" i="4"/>
  <c r="G56" i="4"/>
  <c r="G57" i="4"/>
  <c r="G58" i="4"/>
  <c r="G59" i="4"/>
  <c r="G60" i="4"/>
  <c r="G62" i="4"/>
  <c r="G10" i="4"/>
  <c r="G3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9" i="2"/>
  <c r="G52" i="2"/>
  <c r="G53" i="2"/>
  <c r="G54" i="2"/>
  <c r="G18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0" i="1"/>
  <c r="G51" i="1"/>
  <c r="G52" i="1"/>
  <c r="G53" i="1"/>
  <c r="G54" i="1"/>
  <c r="G10" i="1"/>
  <c r="G57" i="3"/>
  <c r="G55" i="3"/>
  <c r="G54" i="3"/>
  <c r="G53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63" i="4" l="1"/>
  <c r="G64" i="4" s="1"/>
  <c r="G58" i="3"/>
  <c r="G59" i="3" s="1"/>
  <c r="G57" i="1"/>
  <c r="G58" i="1" s="1"/>
  <c r="G57" i="2"/>
  <c r="G58" i="2" s="1"/>
  <c r="G56" i="5"/>
  <c r="G57" i="5" s="1"/>
  <c r="G47" i="8"/>
  <c r="G58" i="7"/>
  <c r="G58" i="6"/>
  <c r="G57" i="9"/>
  <c r="G64" i="11"/>
  <c r="G59" i="10"/>
  <c r="G64" i="12"/>
</calcChain>
</file>

<file path=xl/sharedStrings.xml><?xml version="1.0" encoding="utf-8"?>
<sst xmlns="http://schemas.openxmlformats.org/spreadsheetml/2006/main" count="1758" uniqueCount="143">
  <si>
    <t>Утверждаю:</t>
  </si>
  <si>
    <t>Ген.директор ООО "МАГ Груп"</t>
  </si>
  <si>
    <t>_____________/Житников М.С./</t>
  </si>
  <si>
    <r>
      <rPr>
        <b/>
        <sz val="11"/>
        <color theme="1"/>
        <rFont val="Calibri"/>
        <family val="2"/>
        <charset val="204"/>
      </rP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</rPr>
      <t xml:space="preserve">январь </t>
    </r>
    <r>
      <rPr>
        <b/>
        <sz val="11"/>
        <color theme="1"/>
        <rFont val="Calibri"/>
        <family val="2"/>
        <charset val="204"/>
      </rPr>
      <t>2026</t>
    </r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</si>
  <si>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</si>
  <si>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</si>
  <si>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</si>
  <si>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</si>
  <si>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</si>
  <si>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</si>
  <si>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</si>
  <si>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</si>
  <si>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</si>
  <si>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шт.</t>
  </si>
  <si>
    <t>RL6141BA07элемент топливного фильтра</t>
  </si>
  <si>
    <t>725.1109560-20 - элемент фильтра воздушного)</t>
  </si>
  <si>
    <t>Жидкость стеклоомывателя 4л.</t>
  </si>
  <si>
    <t>6660659520 - элемент топливного фильтра PL 420 X MHRU аналог 6660659210</t>
  </si>
  <si>
    <t>ЕХ7406.1003270</t>
  </si>
  <si>
    <t>ЕХ7406.1003270 - прокладка уплотнительная</t>
  </si>
  <si>
    <t>Смазка проникающая</t>
  </si>
  <si>
    <t xml:space="preserve">Смазка пластичная FIGHTER Multipurpose EP Grease (0,4кг) синяя </t>
  </si>
  <si>
    <t>Очиститель тормозов (453мл)</t>
  </si>
  <si>
    <t xml:space="preserve">Масло Repsol DIESEL TURBO THPD 10W40 CI-4/SL E7  </t>
  </si>
  <si>
    <t xml:space="preserve">Масло Газпромнефть GL-4 80W90 (4л) </t>
  </si>
  <si>
    <t xml:space="preserve">Масло Газпромнефть GL-5 80W90 (4л) </t>
  </si>
  <si>
    <t>6рк 1703</t>
  </si>
  <si>
    <t xml:space="preserve"> 4542.3771 </t>
  </si>
  <si>
    <t xml:space="preserve">AZF 4554 </t>
  </si>
  <si>
    <t>54105-2205011-10</t>
  </si>
  <si>
    <t>21850/ AZK00085996</t>
  </si>
  <si>
    <t>315/80 R22,5</t>
  </si>
  <si>
    <t>Шина 315/80 R22,5</t>
  </si>
  <si>
    <t>63501-841601550</t>
  </si>
  <si>
    <t>ПВ-2</t>
  </si>
  <si>
    <t xml:space="preserve">Предохранитель </t>
  </si>
  <si>
    <t>6520-8405110</t>
  </si>
  <si>
    <t>подножка Камаз</t>
  </si>
  <si>
    <t>Хомут</t>
  </si>
  <si>
    <t>7508.453848.001-02</t>
  </si>
  <si>
    <t>Заборник топлива</t>
  </si>
  <si>
    <t>44.377500-01</t>
  </si>
  <si>
    <t>53205-6104010</t>
  </si>
  <si>
    <t>стеклоподъемник</t>
  </si>
  <si>
    <t>4310-3506060-20</t>
  </si>
  <si>
    <t>6520-3414009-11</t>
  </si>
  <si>
    <t>45104-3506042-00</t>
  </si>
  <si>
    <t>фитинг</t>
  </si>
  <si>
    <t>951212-12</t>
  </si>
  <si>
    <t>951212-10</t>
  </si>
  <si>
    <t>Итого, руб. с НДС</t>
  </si>
  <si>
    <t>Итого по смете, руб. с НДС</t>
  </si>
  <si>
    <t>Разработано: Курмаев А.С.</t>
  </si>
  <si>
    <r>
      <rPr>
        <b/>
        <sz val="11"/>
        <color theme="1"/>
        <rFont val="Calibri"/>
        <family val="2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февраль </t>
    </r>
    <r>
      <rPr>
        <b/>
        <sz val="11"/>
        <color theme="1"/>
        <rFont val="Calibri"/>
        <family val="2"/>
        <charset val="204"/>
      </rPr>
      <t>2026</t>
    </r>
  </si>
  <si>
    <t>Камаз 6520-43 К198ОТ152 ХТС652003С1255424</t>
  </si>
  <si>
    <t>ТНВД Камаз</t>
  </si>
  <si>
    <t>Форсунки</t>
  </si>
  <si>
    <t>Колодка Тормозная</t>
  </si>
  <si>
    <t>барабан тормозной</t>
  </si>
  <si>
    <t>11-31160-10-02</t>
  </si>
  <si>
    <t>Удлинитель подкачки</t>
  </si>
  <si>
    <r>
      <rPr>
        <b/>
        <sz val="11"/>
        <color theme="1"/>
        <rFont val="Calibri"/>
        <family val="2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март </t>
    </r>
    <r>
      <rPr>
        <b/>
        <sz val="11"/>
        <color theme="1"/>
        <rFont val="Calibri"/>
        <family val="2"/>
        <charset val="204"/>
      </rPr>
      <t>2026</t>
    </r>
  </si>
  <si>
    <t>6520-3414049-11</t>
  </si>
  <si>
    <t>тяга рулевая поперечная</t>
  </si>
  <si>
    <r>
      <rPr>
        <b/>
        <sz val="11"/>
        <color theme="1"/>
        <rFont val="Calibri"/>
        <family val="2"/>
        <charset val="204"/>
      </rP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апрель </t>
    </r>
    <r>
      <rPr>
        <b/>
        <sz val="11"/>
        <color theme="1"/>
        <rFont val="Calibri"/>
        <family val="2"/>
        <charset val="204"/>
      </rPr>
      <t>2026</t>
    </r>
  </si>
  <si>
    <t>КТС40-506.900К5</t>
  </si>
  <si>
    <t>Насос подъема кабины</t>
  </si>
  <si>
    <t>6ст-190</t>
  </si>
  <si>
    <t>АКБ 6ст-190</t>
  </si>
  <si>
    <t>ф6х1,0 КАМАЗ</t>
  </si>
  <si>
    <t xml:space="preserve">Трубка ПВХ пневматическая </t>
  </si>
  <si>
    <t>м</t>
  </si>
  <si>
    <t>ф8х1,0 КАМАЗ</t>
  </si>
  <si>
    <t>щетки стеклоочистителя Камаз</t>
  </si>
  <si>
    <t>ф10х1,0 КАМАЗ</t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</si>
  <si>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</si>
  <si>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</si>
  <si>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</si>
  <si>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</si>
  <si>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</si>
  <si>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r>
      <rPr>
        <b/>
        <sz val="11"/>
        <color theme="1"/>
        <rFont val="Calibri"/>
        <family val="2"/>
        <charset val="204"/>
      </rP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2026</t>
    </r>
  </si>
  <si>
    <t>СМЕТА РАСХОДОВ НА ПРОВЕДЕНИЕ ПЛАНОВО-ПРЕДУПРЕДИТЕЛЬНОГО РЕМОНТА ноябрь 2026</t>
  </si>
  <si>
    <t>СМЕТА РАСХОДОВ НА ПРОВЕДЕНИЕ РЕМОНТА декабрь 2026</t>
  </si>
  <si>
    <t>Хомут пластиковый 4,8*300мм черный (100 шт) (STELLOX )</t>
  </si>
  <si>
    <t>8918063SX</t>
  </si>
  <si>
    <t>Z0078</t>
  </si>
  <si>
    <t>Антифриз ENEOS Antifreeze Super Cool -40°C 200кг(185л) (red)</t>
  </si>
  <si>
    <t>Фильтр топливный КАМАЗ, SCANIA FF5074 (LIBN)</t>
  </si>
  <si>
    <t>FF5074</t>
  </si>
  <si>
    <t>Фильтр воздушный КАМАЗ (725) внешний КОСТРОМСКОЙ ФИЛЬТР</t>
  </si>
  <si>
    <t>KF7725SP</t>
  </si>
  <si>
    <t>Жидкость в бачок омывателя летняя Лайм+Мята 4 литра (CHEMIPRO)</t>
  </si>
  <si>
    <t>CH141</t>
  </si>
  <si>
    <t>PL420X</t>
  </si>
  <si>
    <t>Фильтр топливный грубой очистки КАМАЗ, МАЗ, ГАЗ со  стаканом (LIBN)</t>
  </si>
  <si>
    <t>Прокладка клап крышки КАМАЗ Евро к-т 8 шт (под пластикувую крышку НПО "УРАЛ")</t>
  </si>
  <si>
    <t>Смазка универсальная TOTACHI MULTI-USE PRODUCT TG-40 650 мл.</t>
  </si>
  <si>
    <t>9D1Z6</t>
  </si>
  <si>
    <t>Смазка пластичная термостойкая MANNOL High Temperature Grease EP-2 (400г)</t>
  </si>
  <si>
    <t>9A1Z6 916</t>
  </si>
  <si>
    <t>Очиститель тормозов Totachi 650 мл.</t>
  </si>
  <si>
    <t>Масло моторное Rolf KRAFTON P5U п/синт. 10W-40 208 л.</t>
  </si>
  <si>
    <t>Масло трансмиссионное TOTACHI NIRO Super Gear GL-4 80W-90 205 л</t>
  </si>
  <si>
    <t>Ремень обводной КАМАЗ ЕВРО 6PK1703</t>
  </si>
  <si>
    <t>Генератор КАМАЗ 54901, 740.60 ЕВРО-3,4 24V 120 A (ПРАМО)</t>
  </si>
  <si>
    <t>Стартер КАМАЗ дв.740.50-360, 51-320 ЕВРО-2, 3 24В АТЭ-1/ПРАМО</t>
  </si>
  <si>
    <t>Вал карданный среднего моста КАМАЗ-43118 (Белкард)</t>
  </si>
  <si>
    <t>Вентилятор КАМАЗ-ЕВРО 750мм с вязкостной муфтой и обечайкой в сборе (дв.CUMMINS ISLe400) ТЕХНОТРОН</t>
  </si>
  <si>
    <t>Бампер фар 63501 (рейсталинг) (РИАТ) оранж. RAL2009</t>
  </si>
  <si>
    <t>Лампа 24V H4 75/70W P43t-38 OSRAM</t>
  </si>
  <si>
    <t>64196CLC</t>
  </si>
  <si>
    <t>Лампа ближнего света H7 70W 24V PX26D (BOSCH)</t>
  </si>
  <si>
    <t>Масло трансмиссионное ATF Dextron III 4 л.(TOTACHI NIRO)</t>
  </si>
  <si>
    <t>Масло гидравлическое TOTACHI NIRO Hydraulic oil NRO 46 Z минерал. 205л</t>
  </si>
  <si>
    <t>Пневмоэлемент КАМАЗ подрессоривания кабины передний SACHS</t>
  </si>
  <si>
    <t>Гайка колесная КАМАЗ, МАЗ, УРАЛ М22х1,5 H=32 (Mansons)</t>
  </si>
  <si>
    <t>WN308</t>
  </si>
  <si>
    <t>Патрубок КАМАЗ радиатора нижний (L=280мм, d=70) силикон MEGAPOWER</t>
  </si>
  <si>
    <t>Фонарь задний КАМАЗ 5490 левый  разъем сзади(SKV)</t>
  </si>
  <si>
    <t>Фара блок КАМАЗ-6520, 6511, 4308 с ДХО правая Н/О ФОРМУЛА СВЕТА</t>
  </si>
  <si>
    <t>Топливопровод ТНВД КАМАЗ Евро-5 подводящий ТНВД АЗПИ (ТИССАН)</t>
  </si>
  <si>
    <t>Шланг тормозной КАМАЗ-4310, 43118 передний (гайка-штуцер М20хМ16) L=815мм, D=22мм ПОЛЮС-АЛЬФА</t>
  </si>
  <si>
    <t>Рычаг регулировочный автомат. 275780 Aydinsan (79261) КАМАЗ задний лев.</t>
  </si>
  <si>
    <t>M1900541</t>
  </si>
  <si>
    <t>R65203414052</t>
  </si>
  <si>
    <t>Фильтр масляный КАМАЗ Евро-5 аналог 6W.23.614.00(LIBN)</t>
  </si>
  <si>
    <t>6W2361400</t>
  </si>
  <si>
    <t>Щетка стеклоочистителя зимняя 550мм LYNXauto</t>
  </si>
  <si>
    <t>LW550</t>
  </si>
  <si>
    <t>Тяга продольная 6520 (РОСТАР) -11</t>
  </si>
  <si>
    <t>Фильтр-патрон КАМАЗ, МАЗ, ПАЗ осушителя воздуха н/обр (KNORR)</t>
  </si>
  <si>
    <t>K256811</t>
  </si>
  <si>
    <t>PR1295</t>
  </si>
  <si>
    <t>Фильтр сепоратор</t>
  </si>
  <si>
    <t>н/ч</t>
  </si>
  <si>
    <t>н\ч</t>
  </si>
  <si>
    <t>Ремонтные работы</t>
  </si>
  <si>
    <t>Шпилька колесная</t>
  </si>
  <si>
    <t>6520-3104071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</si>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</sst>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1"/>
    </font>
    <font>
      <sz val="9"/>
      <color theme="1"/>
      <name val="Calibri"/>
      <family val="2"/>
      <charset val="1"/>
    </font>
    <font>
      <sz val="11"/>
      <color rgb="FFFF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0" fontId="0" fillId="4" borderId="0" xfId="0" applyFill="1"/>
    <xf numFmtId="1" fontId="7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left" vertical="center"/>
    </xf>
    <xf numFmtId="1" fontId="0" fillId="3" borderId="3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1" fontId="8" fillId="0" borderId="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" fontId="0" fillId="3" borderId="3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1" fontId="0" fillId="3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C143C"/>
      <rgbColor rgb="FF00FF00"/>
      <rgbColor rgb="FF0000FF"/>
      <rgbColor rgb="FFFFFF00"/>
      <rgbColor rgb="FFFF00FF"/>
      <rgbColor rgb="FF00FFFF"/>
      <rgbColor rgb="FFC00000"/>
      <rgbColor rgb="FF008000"/>
      <rgbColor rgb="FF00008B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D32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60"/>
  <sheetViews>
    <sheetView topLeftCell="E3" zoomScaleNormal="100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77.81640625" customWidth="1"/>
    <col min="6" max="6" width="10.7265625" customWidth="1"/>
    <col min="7" max="7" width="13.6328125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9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3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hidden="1" x14ac:dyDescent="0.35"/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x14ac:dyDescent="0.35">
      <c r="A10" s="5">
        <v>1</v>
      </c>
      <c r="B10" s="59" t="s">
        <v>84</v>
      </c>
      <c r="C10" s="60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85</v>
      </c>
      <c r="C11" s="60" t="s">
        <v>86</v>
      </c>
      <c r="D11" s="9">
        <f t="shared" ref="D11:D56" si="0">SUM(H11:N11)</f>
        <v>28</v>
      </c>
      <c r="E11" s="6" t="s">
        <v>13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90</v>
      </c>
      <c r="C13" s="60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92</v>
      </c>
      <c r="C14" s="60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93</v>
      </c>
      <c r="C15" s="60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59" t="s">
        <v>18</v>
      </c>
      <c r="C16" s="60" t="s">
        <v>95</v>
      </c>
      <c r="D16" s="9">
        <f t="shared" si="0"/>
        <v>9</v>
      </c>
      <c r="E16" s="6" t="s">
        <v>13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97</v>
      </c>
      <c r="C17" s="60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 t="s">
        <v>98</v>
      </c>
      <c r="D18" s="9">
        <f t="shared" si="0"/>
        <v>14</v>
      </c>
      <c r="E18" s="6" t="s">
        <v>13</v>
      </c>
      <c r="F18" s="7">
        <v>0</v>
      </c>
      <c r="G18" s="7">
        <f>D18*F18</f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99</v>
      </c>
      <c r="C19" s="60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9">
        <v>2107</v>
      </c>
      <c r="C23" s="60" t="s">
        <v>98</v>
      </c>
      <c r="D23" s="9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3" t="s">
        <v>26</v>
      </c>
      <c r="C24" s="64" t="s">
        <v>103</v>
      </c>
      <c r="D24" s="9">
        <f t="shared" si="0"/>
        <v>7</v>
      </c>
      <c r="E24" s="6" t="s">
        <v>13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27</v>
      </c>
      <c r="C25" s="64" t="s">
        <v>104</v>
      </c>
      <c r="D25" s="9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5">
      <c r="A26" s="5">
        <v>17</v>
      </c>
      <c r="B26" s="61" t="s">
        <v>28</v>
      </c>
      <c r="C26" s="64" t="s">
        <v>105</v>
      </c>
      <c r="D26" s="9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x14ac:dyDescent="0.35">
      <c r="A27" s="5">
        <v>18</v>
      </c>
      <c r="B27" s="63" t="s">
        <v>29</v>
      </c>
      <c r="C27" s="64" t="s">
        <v>106</v>
      </c>
      <c r="D27" s="9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0</v>
      </c>
    </row>
    <row r="28" spans="1:14" ht="24" x14ac:dyDescent="0.35">
      <c r="A28" s="5">
        <v>19</v>
      </c>
      <c r="B28" s="63" t="s">
        <v>30</v>
      </c>
      <c r="C28" s="65" t="s">
        <v>107</v>
      </c>
      <c r="D28" s="9">
        <f t="shared" si="0"/>
        <v>2</v>
      </c>
      <c r="E28" s="6" t="s">
        <v>13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31</v>
      </c>
      <c r="C29" s="64" t="s">
        <v>32</v>
      </c>
      <c r="D29" s="9">
        <f t="shared" si="0"/>
        <v>14</v>
      </c>
      <c r="E29" s="6" t="s">
        <v>13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6" t="s">
        <v>138</v>
      </c>
      <c r="C30" s="64" t="s">
        <v>137</v>
      </c>
      <c r="D30" s="9">
        <f t="shared" si="0"/>
        <v>70</v>
      </c>
      <c r="E30" s="6" t="s">
        <v>13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33</v>
      </c>
      <c r="C31" s="64" t="s">
        <v>108</v>
      </c>
      <c r="D31" s="9">
        <f t="shared" si="0"/>
        <v>1</v>
      </c>
      <c r="E31" s="6" t="s">
        <v>13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</row>
    <row r="32" spans="1:14" x14ac:dyDescent="0.35">
      <c r="A32" s="5">
        <v>23</v>
      </c>
      <c r="B32" s="67" t="s">
        <v>34</v>
      </c>
      <c r="C32" s="68" t="s">
        <v>35</v>
      </c>
      <c r="D32" s="9">
        <f t="shared" si="0"/>
        <v>70</v>
      </c>
      <c r="E32" s="6" t="s">
        <v>13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110</v>
      </c>
      <c r="C33" s="68" t="s">
        <v>109</v>
      </c>
      <c r="D33" s="9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111</v>
      </c>
      <c r="D34" s="9">
        <f t="shared" si="0"/>
        <v>14</v>
      </c>
      <c r="E34" s="6" t="s">
        <v>13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36</v>
      </c>
      <c r="C35" s="64" t="s">
        <v>37</v>
      </c>
      <c r="D35" s="9">
        <f t="shared" si="0"/>
        <v>2</v>
      </c>
      <c r="E35" s="6" t="s">
        <v>13</v>
      </c>
      <c r="F35" s="7">
        <v>0</v>
      </c>
      <c r="G35" s="7">
        <f t="shared" si="1"/>
        <v>0</v>
      </c>
      <c r="H35" s="8">
        <v>1</v>
      </c>
      <c r="I35" s="8">
        <v>0</v>
      </c>
      <c r="J35" s="8">
        <v>1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v>27</v>
      </c>
      <c r="B36" s="67">
        <v>3903652</v>
      </c>
      <c r="C36" s="68" t="s">
        <v>38</v>
      </c>
      <c r="D36" s="9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38</v>
      </c>
      <c r="D37" s="9">
        <f t="shared" si="0"/>
        <v>35</v>
      </c>
      <c r="E37" s="6" t="s">
        <v>13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39</v>
      </c>
      <c r="C38" s="64" t="s">
        <v>40</v>
      </c>
      <c r="D38" s="9">
        <f t="shared" si="0"/>
        <v>2</v>
      </c>
      <c r="E38" s="6" t="s">
        <v>13</v>
      </c>
      <c r="F38" s="7">
        <v>0</v>
      </c>
      <c r="G38" s="7">
        <f t="shared" si="1"/>
        <v>0</v>
      </c>
      <c r="H38" s="8">
        <v>0</v>
      </c>
      <c r="I38" s="8">
        <v>0</v>
      </c>
      <c r="J38" s="8">
        <v>1</v>
      </c>
      <c r="K38" s="8">
        <v>1</v>
      </c>
      <c r="L38" s="8">
        <v>0</v>
      </c>
      <c r="M38" s="8">
        <v>0</v>
      </c>
      <c r="N38" s="8"/>
    </row>
    <row r="39" spans="1:14" x14ac:dyDescent="0.35">
      <c r="A39" s="5">
        <v>30</v>
      </c>
      <c r="B39" s="61">
        <v>21204</v>
      </c>
      <c r="C39" s="60" t="s">
        <v>112</v>
      </c>
      <c r="D39" s="9">
        <f t="shared" si="0"/>
        <v>21</v>
      </c>
      <c r="E39" s="6" t="s">
        <v>13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x14ac:dyDescent="0.35">
      <c r="A40" s="5">
        <v>31</v>
      </c>
      <c r="B40" s="62">
        <v>51422</v>
      </c>
      <c r="C40" s="60" t="s">
        <v>113</v>
      </c>
      <c r="D40" s="9">
        <f t="shared" si="0"/>
        <v>70</v>
      </c>
      <c r="E40" s="6" t="s">
        <v>13</v>
      </c>
      <c r="F40" s="8">
        <v>0</v>
      </c>
      <c r="G40" s="7">
        <f t="shared" si="1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132</v>
      </c>
      <c r="C41" s="89" t="s">
        <v>133</v>
      </c>
      <c r="D41" s="79">
        <f t="shared" si="0"/>
        <v>3</v>
      </c>
      <c r="E41" s="80" t="s">
        <v>13</v>
      </c>
      <c r="F41" s="81">
        <v>0</v>
      </c>
      <c r="G41" s="81">
        <f t="shared" si="1"/>
        <v>0</v>
      </c>
      <c r="H41" s="8">
        <v>0</v>
      </c>
      <c r="I41" s="8">
        <v>0</v>
      </c>
      <c r="J41" s="8">
        <v>0</v>
      </c>
      <c r="K41" s="8">
        <v>1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114</v>
      </c>
      <c r="D42" s="79">
        <f t="shared" si="0"/>
        <v>2</v>
      </c>
      <c r="E42" s="80" t="s">
        <v>13</v>
      </c>
      <c r="F42" s="81">
        <v>0</v>
      </c>
      <c r="G42" s="81">
        <f t="shared" si="1"/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116</v>
      </c>
      <c r="C43" s="64" t="s">
        <v>115</v>
      </c>
      <c r="D43" s="9">
        <f t="shared" si="0"/>
        <v>35</v>
      </c>
      <c r="E43" s="6" t="s">
        <v>13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117</v>
      </c>
      <c r="D44" s="9">
        <f t="shared" si="0"/>
        <v>3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1</v>
      </c>
      <c r="N44" s="8">
        <v>1</v>
      </c>
    </row>
    <row r="45" spans="1:14" x14ac:dyDescent="0.35">
      <c r="A45" s="5">
        <v>36</v>
      </c>
      <c r="B45" s="63">
        <v>5669377603</v>
      </c>
      <c r="C45" s="64" t="s">
        <v>118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1</v>
      </c>
      <c r="K45" s="8">
        <v>1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119</v>
      </c>
      <c r="D46" s="9">
        <f t="shared" si="0"/>
        <v>4</v>
      </c>
      <c r="E46" s="6" t="s">
        <v>13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0</v>
      </c>
      <c r="K46" s="8">
        <v>1</v>
      </c>
      <c r="L46" s="8">
        <v>1</v>
      </c>
      <c r="M46" s="8">
        <v>1</v>
      </c>
      <c r="N46" s="8">
        <v>1</v>
      </c>
    </row>
    <row r="47" spans="1:14" x14ac:dyDescent="0.35">
      <c r="A47" s="5">
        <v>38</v>
      </c>
      <c r="B47" s="63" t="s">
        <v>42</v>
      </c>
      <c r="C47" s="64" t="s">
        <v>43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1</v>
      </c>
      <c r="I47" s="8">
        <v>1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63">
        <v>74070110442650</v>
      </c>
      <c r="C48" s="64" t="s">
        <v>120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 t="s">
        <v>44</v>
      </c>
      <c r="C49" s="64" t="s">
        <v>121</v>
      </c>
      <c r="D49" s="9">
        <f t="shared" si="0"/>
        <v>2</v>
      </c>
      <c r="E49" s="6" t="s">
        <v>13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1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4" t="s">
        <v>45</v>
      </c>
      <c r="C50" s="64" t="s">
        <v>129</v>
      </c>
      <c r="D50" s="9">
        <f t="shared" si="0"/>
        <v>4</v>
      </c>
      <c r="E50" s="6" t="s">
        <v>13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0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42</v>
      </c>
      <c r="B51" s="63" t="s">
        <v>126</v>
      </c>
      <c r="C51" s="66" t="s">
        <v>125</v>
      </c>
      <c r="D51" s="9">
        <f t="shared" si="0"/>
        <v>7</v>
      </c>
      <c r="E51" s="6" t="s">
        <v>13</v>
      </c>
      <c r="F51" s="7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43</v>
      </c>
      <c r="B52" s="64" t="s">
        <v>131</v>
      </c>
      <c r="C52" s="64" t="s">
        <v>130</v>
      </c>
      <c r="D52" s="9">
        <f t="shared" si="0"/>
        <v>7</v>
      </c>
      <c r="E52" s="6" t="s">
        <v>13</v>
      </c>
      <c r="F52" s="7">
        <v>0</v>
      </c>
      <c r="G52" s="7">
        <f t="shared" si="1"/>
        <v>0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</row>
    <row r="53" spans="1:14" x14ac:dyDescent="0.35">
      <c r="A53" s="5">
        <v>44</v>
      </c>
      <c r="B53" s="64" t="s">
        <v>46</v>
      </c>
      <c r="C53" s="64" t="s">
        <v>47</v>
      </c>
      <c r="D53" s="9">
        <f t="shared" si="0"/>
        <v>14</v>
      </c>
      <c r="E53" s="6" t="s">
        <v>13</v>
      </c>
      <c r="F53" s="7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45</v>
      </c>
      <c r="B54" s="64" t="s">
        <v>48</v>
      </c>
      <c r="C54" s="64" t="s">
        <v>47</v>
      </c>
      <c r="D54" s="9">
        <f t="shared" si="0"/>
        <v>14</v>
      </c>
      <c r="E54" s="6" t="s">
        <v>13</v>
      </c>
      <c r="F54" s="7">
        <v>0</v>
      </c>
      <c r="G54" s="7">
        <f t="shared" si="1"/>
        <v>0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</row>
    <row r="55" spans="1:14" x14ac:dyDescent="0.35">
      <c r="A55" s="5">
        <v>46</v>
      </c>
      <c r="B55" s="64"/>
      <c r="C55" s="64" t="s">
        <v>136</v>
      </c>
      <c r="D55" s="9">
        <f t="shared" si="0"/>
        <v>140</v>
      </c>
      <c r="E55" s="6" t="s">
        <v>134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4" t="s">
        <v>49</v>
      </c>
      <c r="C56" s="64" t="s">
        <v>47</v>
      </c>
      <c r="D56" s="9">
        <f t="shared" si="0"/>
        <v>14</v>
      </c>
      <c r="E56" s="6" t="s">
        <v>13</v>
      </c>
      <c r="F56" s="7">
        <v>0</v>
      </c>
      <c r="G56" s="7">
        <f t="shared" si="1"/>
        <v>0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</row>
    <row r="57" spans="1:14" x14ac:dyDescent="0.35">
      <c r="A57" s="93" t="s">
        <v>50</v>
      </c>
      <c r="B57" s="93"/>
      <c r="C57" s="93"/>
      <c r="D57" s="93"/>
      <c r="E57" s="93"/>
      <c r="F57" s="93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3" t="s">
        <v>51</v>
      </c>
      <c r="B58" s="93"/>
      <c r="C58" s="93"/>
      <c r="D58" s="93"/>
      <c r="E58" s="93"/>
      <c r="F58" s="93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52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60"/>
  <sheetViews>
    <sheetView topLeftCell="G6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64.54296875" customWidth="1"/>
    <col min="6" max="6" width="12.54296875" customWidth="1"/>
    <col min="7" max="7" width="21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53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x14ac:dyDescent="0.35">
      <c r="A10" s="5">
        <v>1</v>
      </c>
      <c r="B10" s="59" t="s">
        <v>84</v>
      </c>
      <c r="C10" s="60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85</v>
      </c>
      <c r="C11" s="60" t="s">
        <v>86</v>
      </c>
      <c r="D11" s="9">
        <f t="shared" ref="D11:D56" si="0">SUM(H11:N11)</f>
        <v>28</v>
      </c>
      <c r="E11" s="6" t="s">
        <v>13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90</v>
      </c>
      <c r="C13" s="60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92</v>
      </c>
      <c r="C14" s="60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93</v>
      </c>
      <c r="C15" s="60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18</v>
      </c>
      <c r="C16" s="60" t="s">
        <v>95</v>
      </c>
      <c r="D16" s="9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97</v>
      </c>
      <c r="C17" s="60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98</v>
      </c>
      <c r="D18" s="9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99</v>
      </c>
      <c r="C19" s="60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26</v>
      </c>
      <c r="C23" s="64" t="s">
        <v>103</v>
      </c>
      <c r="D23" s="9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27</v>
      </c>
      <c r="C24" s="64" t="s">
        <v>104</v>
      </c>
      <c r="D24" s="9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v>16</v>
      </c>
      <c r="B25" s="61" t="s">
        <v>28</v>
      </c>
      <c r="C25" s="64" t="s">
        <v>105</v>
      </c>
      <c r="D25" s="9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29</v>
      </c>
      <c r="C26" s="64" t="s">
        <v>106</v>
      </c>
      <c r="D26" s="9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30</v>
      </c>
      <c r="C27" s="65" t="s">
        <v>107</v>
      </c>
      <c r="D27" s="9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31</v>
      </c>
      <c r="C28" s="64" t="s">
        <v>32</v>
      </c>
      <c r="D28" s="9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66" t="s">
        <v>138</v>
      </c>
      <c r="C29" s="64" t="s">
        <v>137</v>
      </c>
      <c r="D29" s="9">
        <v>70</v>
      </c>
      <c r="E29" s="6" t="s">
        <v>13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33</v>
      </c>
      <c r="C30" s="64" t="s">
        <v>108</v>
      </c>
      <c r="D30" s="9">
        <f t="shared" si="0"/>
        <v>1</v>
      </c>
      <c r="E30" s="6" t="s">
        <v>13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34</v>
      </c>
      <c r="C31" s="68" t="s">
        <v>35</v>
      </c>
      <c r="D31" s="9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110</v>
      </c>
      <c r="C32" s="68" t="s">
        <v>109</v>
      </c>
      <c r="D32" s="9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111</v>
      </c>
      <c r="D33" s="9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36</v>
      </c>
      <c r="C34" s="64" t="s">
        <v>37</v>
      </c>
      <c r="D34" s="9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hidden="1" x14ac:dyDescent="0.35">
      <c r="A35" s="5">
        <v>26</v>
      </c>
      <c r="B35" s="67">
        <v>3903652</v>
      </c>
      <c r="C35" s="68" t="s">
        <v>38</v>
      </c>
      <c r="D35" s="9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38</v>
      </c>
      <c r="D36" s="9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39</v>
      </c>
      <c r="C37" s="64" t="s">
        <v>40</v>
      </c>
      <c r="D37" s="9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x14ac:dyDescent="0.35">
      <c r="A38" s="5">
        <v>29</v>
      </c>
      <c r="B38" s="61">
        <v>21204</v>
      </c>
      <c r="C38" s="60" t="s">
        <v>112</v>
      </c>
      <c r="D38" s="9">
        <f t="shared" si="0"/>
        <v>21</v>
      </c>
      <c r="E38" s="6" t="s">
        <v>13</v>
      </c>
      <c r="F38" s="7">
        <v>0</v>
      </c>
      <c r="G38" s="7">
        <f>D38*F38</f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113</v>
      </c>
      <c r="D39" s="9">
        <f t="shared" si="0"/>
        <v>70</v>
      </c>
      <c r="E39" s="6" t="s">
        <v>13</v>
      </c>
      <c r="F39" s="8">
        <v>0</v>
      </c>
      <c r="G39" s="7">
        <f t="shared" si="1"/>
        <v>0</v>
      </c>
      <c r="H39" s="10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8" t="s">
        <v>132</v>
      </c>
      <c r="C40" s="89" t="s">
        <v>133</v>
      </c>
      <c r="D40" s="79">
        <f t="shared" si="0"/>
        <v>3</v>
      </c>
      <c r="E40" s="80" t="s">
        <v>13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114</v>
      </c>
      <c r="D41" s="9">
        <f t="shared" si="0"/>
        <v>2</v>
      </c>
      <c r="E41" s="6" t="s">
        <v>13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116</v>
      </c>
      <c r="C42" s="64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41</v>
      </c>
      <c r="C45" s="64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42</v>
      </c>
      <c r="C46" s="64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44</v>
      </c>
      <c r="C48" s="64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55</v>
      </c>
      <c r="D49" s="9">
        <f t="shared" si="0"/>
        <v>1</v>
      </c>
      <c r="E49" s="6" t="s">
        <v>13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56</v>
      </c>
      <c r="D50" s="9">
        <f t="shared" si="0"/>
        <v>8</v>
      </c>
      <c r="E50" s="6" t="s">
        <v>13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57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122</v>
      </c>
      <c r="D52" s="9">
        <f t="shared" si="0"/>
        <v>4</v>
      </c>
      <c r="E52" s="6" t="s">
        <v>13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123</v>
      </c>
      <c r="C53" s="64" t="s">
        <v>58</v>
      </c>
      <c r="D53" s="9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4" t="s">
        <v>59</v>
      </c>
      <c r="C54" s="64" t="s">
        <v>60</v>
      </c>
      <c r="D54" s="9">
        <f t="shared" si="0"/>
        <v>28</v>
      </c>
      <c r="E54" s="6" t="s">
        <v>13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0"/>
      <c r="C55" s="64" t="s">
        <v>136</v>
      </c>
      <c r="D55" s="9">
        <f t="shared" si="0"/>
        <v>140</v>
      </c>
      <c r="E55" s="6" t="s">
        <v>134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126</v>
      </c>
      <c r="C56" s="66" t="s">
        <v>125</v>
      </c>
      <c r="D56" s="9">
        <f t="shared" si="0"/>
        <v>7</v>
      </c>
      <c r="E56" s="6" t="s">
        <v>13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3" t="s">
        <v>50</v>
      </c>
      <c r="B57" s="93"/>
      <c r="C57" s="93"/>
      <c r="D57" s="93"/>
      <c r="E57" s="93"/>
      <c r="F57" s="93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3" t="s">
        <v>51</v>
      </c>
      <c r="B58" s="93"/>
      <c r="C58" s="93"/>
      <c r="D58" s="93"/>
      <c r="E58" s="93"/>
      <c r="F58" s="93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52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61"/>
  <sheetViews>
    <sheetView topLeftCell="C1" zoomScaleNormal="100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37" customWidth="1"/>
    <col min="6" max="6" width="11.7265625" customWidth="1"/>
    <col min="7" max="7" width="15.179687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61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ht="14.9" customHeight="1" x14ac:dyDescent="0.35"/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5">
        <v>1</v>
      </c>
      <c r="B10" s="59" t="s">
        <v>84</v>
      </c>
      <c r="C10" s="60" t="s">
        <v>83</v>
      </c>
      <c r="D10" s="9">
        <f>SUM(H10:N10)</f>
        <v>35</v>
      </c>
      <c r="E10" s="6" t="s">
        <v>13</v>
      </c>
      <c r="F10" s="7">
        <v>0</v>
      </c>
      <c r="G10" s="10">
        <f t="shared" ref="G10:G23" si="0">F10*D10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85</v>
      </c>
      <c r="C11" s="60" t="s">
        <v>86</v>
      </c>
      <c r="D11" s="9">
        <f t="shared" ref="D11:D57" si="1">SUM(H11:N11)</f>
        <v>28</v>
      </c>
      <c r="E11" s="6" t="s">
        <v>13</v>
      </c>
      <c r="F11" s="7">
        <v>0</v>
      </c>
      <c r="G11" s="10">
        <f t="shared" si="0"/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14</v>
      </c>
      <c r="D12" s="9">
        <f t="shared" si="1"/>
        <v>14</v>
      </c>
      <c r="E12" s="6" t="s">
        <v>13</v>
      </c>
      <c r="F12" s="7">
        <v>0</v>
      </c>
      <c r="G12" s="10">
        <f t="shared" si="0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90</v>
      </c>
      <c r="C13" s="60" t="s">
        <v>15</v>
      </c>
      <c r="D13" s="9">
        <f t="shared" si="1"/>
        <v>7</v>
      </c>
      <c r="E13" s="6" t="s">
        <v>13</v>
      </c>
      <c r="F13" s="7">
        <v>0</v>
      </c>
      <c r="G13" s="10">
        <f t="shared" si="0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92</v>
      </c>
      <c r="C14" s="60" t="s">
        <v>16</v>
      </c>
      <c r="D14" s="9">
        <f t="shared" si="1"/>
        <v>7</v>
      </c>
      <c r="E14" s="6" t="s">
        <v>13</v>
      </c>
      <c r="F14" s="7">
        <v>0</v>
      </c>
      <c r="G14" s="10">
        <f t="shared" si="0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59" t="s">
        <v>93</v>
      </c>
      <c r="C15" s="60" t="s">
        <v>17</v>
      </c>
      <c r="D15" s="9">
        <f t="shared" si="1"/>
        <v>7</v>
      </c>
      <c r="E15" s="6" t="s">
        <v>13</v>
      </c>
      <c r="F15" s="7">
        <v>0</v>
      </c>
      <c r="G15" s="10">
        <f t="shared" si="0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18</v>
      </c>
      <c r="C16" s="60" t="s">
        <v>19</v>
      </c>
      <c r="D16" s="9">
        <f t="shared" si="1"/>
        <v>8</v>
      </c>
      <c r="E16" s="6" t="s">
        <v>13</v>
      </c>
      <c r="F16" s="7">
        <v>0</v>
      </c>
      <c r="G16" s="10">
        <f t="shared" si="0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x14ac:dyDescent="0.35">
      <c r="A17" s="5">
        <v>8</v>
      </c>
      <c r="B17" s="59" t="s">
        <v>97</v>
      </c>
      <c r="C17" s="60" t="s">
        <v>20</v>
      </c>
      <c r="D17" s="9">
        <f t="shared" si="1"/>
        <v>14</v>
      </c>
      <c r="E17" s="6" t="s">
        <v>13</v>
      </c>
      <c r="F17" s="7">
        <v>0</v>
      </c>
      <c r="G17" s="10">
        <f t="shared" si="0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/>
      <c r="D18" s="9"/>
      <c r="E18" s="6"/>
      <c r="F18" s="7">
        <v>0</v>
      </c>
      <c r="G18" s="10">
        <f t="shared" si="0"/>
        <v>0</v>
      </c>
      <c r="H18" s="8"/>
      <c r="I18" s="8"/>
      <c r="J18" s="8"/>
      <c r="K18" s="8"/>
      <c r="L18" s="8"/>
      <c r="M18" s="8"/>
      <c r="N18" s="8"/>
    </row>
    <row r="19" spans="1:14" ht="29" x14ac:dyDescent="0.35">
      <c r="A19" s="5">
        <v>10</v>
      </c>
      <c r="B19" s="59" t="s">
        <v>99</v>
      </c>
      <c r="C19" s="60" t="s">
        <v>21</v>
      </c>
      <c r="D19" s="9">
        <f t="shared" si="1"/>
        <v>14</v>
      </c>
      <c r="E19" s="6" t="s">
        <v>13</v>
      </c>
      <c r="F19" s="7">
        <v>0</v>
      </c>
      <c r="G19" s="10">
        <f t="shared" si="0"/>
        <v>0</v>
      </c>
      <c r="H19" s="8">
        <v>4</v>
      </c>
      <c r="I19" s="8">
        <v>2</v>
      </c>
      <c r="J19" s="8">
        <v>2</v>
      </c>
      <c r="K19" s="8">
        <v>2</v>
      </c>
      <c r="L19" s="8">
        <v>2</v>
      </c>
      <c r="M19" s="8">
        <v>1</v>
      </c>
      <c r="N19" s="8">
        <v>1</v>
      </c>
    </row>
    <row r="20" spans="1:14" x14ac:dyDescent="0.35">
      <c r="A20" s="5">
        <v>11</v>
      </c>
      <c r="B20" s="61">
        <v>322548</v>
      </c>
      <c r="C20" s="60" t="s">
        <v>22</v>
      </c>
      <c r="D20" s="9">
        <f t="shared" si="1"/>
        <v>14</v>
      </c>
      <c r="E20" s="6" t="s">
        <v>13</v>
      </c>
      <c r="F20" s="7">
        <v>0</v>
      </c>
      <c r="G20" s="10">
        <f t="shared" si="0"/>
        <v>0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</row>
    <row r="21" spans="1:14" ht="29" x14ac:dyDescent="0.35">
      <c r="A21" s="5">
        <v>12</v>
      </c>
      <c r="B21" s="61">
        <v>60822</v>
      </c>
      <c r="C21" s="60" t="s">
        <v>23</v>
      </c>
      <c r="D21" s="9">
        <f t="shared" si="1"/>
        <v>245</v>
      </c>
      <c r="E21" s="6" t="s">
        <v>13</v>
      </c>
      <c r="F21" s="7">
        <v>0</v>
      </c>
      <c r="G21" s="10">
        <f t="shared" si="0"/>
        <v>0</v>
      </c>
      <c r="H21" s="8">
        <v>35</v>
      </c>
      <c r="I21" s="8">
        <v>35</v>
      </c>
      <c r="J21" s="8">
        <v>35</v>
      </c>
      <c r="K21" s="8">
        <v>35</v>
      </c>
      <c r="L21" s="8">
        <v>35</v>
      </c>
      <c r="M21" s="8">
        <v>35</v>
      </c>
      <c r="N21" s="8">
        <v>35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1"/>
        <v>28</v>
      </c>
      <c r="E22" s="6" t="s">
        <v>13</v>
      </c>
      <c r="F22" s="7">
        <v>0</v>
      </c>
      <c r="G22" s="10">
        <f t="shared" si="0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61">
        <v>60822</v>
      </c>
      <c r="C23" s="60" t="s">
        <v>102</v>
      </c>
      <c r="D23" s="9">
        <f t="shared" si="1"/>
        <v>28</v>
      </c>
      <c r="E23" s="6" t="s">
        <v>13</v>
      </c>
      <c r="F23" s="7">
        <v>0</v>
      </c>
      <c r="G23" s="10">
        <f t="shared" si="0"/>
        <v>0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</row>
    <row r="24" spans="1:14" x14ac:dyDescent="0.35">
      <c r="A24" s="5">
        <v>15</v>
      </c>
      <c r="B24" s="63" t="s">
        <v>26</v>
      </c>
      <c r="C24" s="64" t="s">
        <v>103</v>
      </c>
      <c r="D24" s="9">
        <f t="shared" si="1"/>
        <v>7</v>
      </c>
      <c r="E24" s="6" t="s">
        <v>13</v>
      </c>
      <c r="F24" s="7">
        <v>0</v>
      </c>
      <c r="G24" s="10">
        <f t="shared" ref="G24:G42" si="2">F24*D24</f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27</v>
      </c>
      <c r="C25" s="64" t="s">
        <v>104</v>
      </c>
      <c r="D25" s="9">
        <f t="shared" si="1"/>
        <v>2</v>
      </c>
      <c r="E25" s="6" t="s">
        <v>13</v>
      </c>
      <c r="F25" s="7">
        <v>0</v>
      </c>
      <c r="G25" s="10">
        <f t="shared" si="2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/>
      <c r="N25" s="8"/>
    </row>
    <row r="26" spans="1:14" x14ac:dyDescent="0.35">
      <c r="A26" s="5">
        <v>17</v>
      </c>
      <c r="B26" s="61" t="s">
        <v>28</v>
      </c>
      <c r="C26" s="64" t="s">
        <v>105</v>
      </c>
      <c r="D26" s="9">
        <f t="shared" si="1"/>
        <v>2</v>
      </c>
      <c r="E26" s="6" t="s">
        <v>13</v>
      </c>
      <c r="F26" s="7">
        <v>0</v>
      </c>
      <c r="G26" s="10">
        <f t="shared" si="2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63" t="s">
        <v>29</v>
      </c>
      <c r="C27" s="64" t="s">
        <v>106</v>
      </c>
      <c r="D27" s="9">
        <f t="shared" si="1"/>
        <v>2</v>
      </c>
      <c r="E27" s="6" t="s">
        <v>13</v>
      </c>
      <c r="F27" s="7">
        <v>0</v>
      </c>
      <c r="G27" s="10">
        <f t="shared" si="2"/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</row>
    <row r="28" spans="1:14" ht="36" x14ac:dyDescent="0.35">
      <c r="A28" s="5">
        <v>19</v>
      </c>
      <c r="B28" s="63" t="s">
        <v>30</v>
      </c>
      <c r="C28" s="65" t="s">
        <v>107</v>
      </c>
      <c r="D28" s="9">
        <f t="shared" si="1"/>
        <v>2</v>
      </c>
      <c r="E28" s="6" t="s">
        <v>13</v>
      </c>
      <c r="F28" s="7">
        <v>0</v>
      </c>
      <c r="G28" s="10">
        <f t="shared" si="2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31</v>
      </c>
      <c r="C29" s="64" t="s">
        <v>32</v>
      </c>
      <c r="D29" s="9">
        <f t="shared" si="1"/>
        <v>14</v>
      </c>
      <c r="E29" s="6" t="s">
        <v>13</v>
      </c>
      <c r="F29" s="7">
        <v>0</v>
      </c>
      <c r="G29" s="10">
        <f t="shared" si="2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2" t="s">
        <v>138</v>
      </c>
      <c r="C30" s="64" t="s">
        <v>137</v>
      </c>
      <c r="D30" s="9">
        <f t="shared" si="1"/>
        <v>70</v>
      </c>
      <c r="E30" s="6" t="s">
        <v>13</v>
      </c>
      <c r="F30" s="81">
        <v>0</v>
      </c>
      <c r="G30" s="10">
        <f t="shared" si="2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33</v>
      </c>
      <c r="C31" s="64" t="s">
        <v>108</v>
      </c>
      <c r="D31" s="9">
        <f t="shared" si="1"/>
        <v>1</v>
      </c>
      <c r="E31" s="6" t="s">
        <v>13</v>
      </c>
      <c r="F31" s="7">
        <v>0</v>
      </c>
      <c r="G31" s="10">
        <f t="shared" si="2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67" t="s">
        <v>34</v>
      </c>
      <c r="C32" s="68" t="s">
        <v>35</v>
      </c>
      <c r="D32" s="9">
        <f t="shared" si="1"/>
        <v>70</v>
      </c>
      <c r="E32" s="6" t="s">
        <v>13</v>
      </c>
      <c r="F32" s="7">
        <v>0</v>
      </c>
      <c r="G32" s="10">
        <f t="shared" si="2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110</v>
      </c>
      <c r="C33" s="68" t="s">
        <v>109</v>
      </c>
      <c r="D33" s="9">
        <f t="shared" si="1"/>
        <v>14</v>
      </c>
      <c r="E33" s="6" t="s">
        <v>13</v>
      </c>
      <c r="F33" s="7">
        <v>0</v>
      </c>
      <c r="G33" s="10">
        <f t="shared" si="2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111</v>
      </c>
      <c r="D34" s="9">
        <f t="shared" si="1"/>
        <v>14</v>
      </c>
      <c r="E34" s="6" t="s">
        <v>13</v>
      </c>
      <c r="F34" s="7">
        <v>0</v>
      </c>
      <c r="G34" s="10">
        <f t="shared" si="2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36</v>
      </c>
      <c r="C35" s="64" t="s">
        <v>37</v>
      </c>
      <c r="D35" s="9">
        <f t="shared" si="1"/>
        <v>2</v>
      </c>
      <c r="E35" s="6" t="s">
        <v>13</v>
      </c>
      <c r="F35" s="7">
        <v>0</v>
      </c>
      <c r="G35" s="10">
        <f t="shared" si="2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67">
        <v>3903652</v>
      </c>
      <c r="C36" s="68" t="s">
        <v>38</v>
      </c>
      <c r="D36" s="9">
        <f t="shared" si="1"/>
        <v>35</v>
      </c>
      <c r="E36" s="6" t="s">
        <v>13</v>
      </c>
      <c r="F36" s="7">
        <v>0</v>
      </c>
      <c r="G36" s="10">
        <f t="shared" si="2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38</v>
      </c>
      <c r="D37" s="9">
        <f t="shared" si="1"/>
        <v>35</v>
      </c>
      <c r="E37" s="6" t="s">
        <v>13</v>
      </c>
      <c r="F37" s="7">
        <v>0</v>
      </c>
      <c r="G37" s="10">
        <f t="shared" si="2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39</v>
      </c>
      <c r="C38" s="64" t="s">
        <v>40</v>
      </c>
      <c r="D38" s="9">
        <f t="shared" si="1"/>
        <v>2</v>
      </c>
      <c r="E38" s="6" t="s">
        <v>13</v>
      </c>
      <c r="F38" s="7">
        <v>0</v>
      </c>
      <c r="G38" s="10">
        <f t="shared" si="2"/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  <c r="M38" s="8">
        <v>0</v>
      </c>
      <c r="N38" s="8"/>
    </row>
    <row r="39" spans="1:14" ht="29" x14ac:dyDescent="0.35">
      <c r="A39" s="5">
        <v>30</v>
      </c>
      <c r="B39" s="61">
        <v>21204</v>
      </c>
      <c r="C39" s="60" t="s">
        <v>112</v>
      </c>
      <c r="D39" s="9">
        <f t="shared" si="1"/>
        <v>21</v>
      </c>
      <c r="E39" s="6" t="s">
        <v>13</v>
      </c>
      <c r="F39" s="7">
        <v>0</v>
      </c>
      <c r="G39" s="10">
        <f t="shared" si="2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29" x14ac:dyDescent="0.35">
      <c r="A40" s="5">
        <v>31</v>
      </c>
      <c r="B40" s="62">
        <v>51422</v>
      </c>
      <c r="C40" s="60" t="s">
        <v>113</v>
      </c>
      <c r="D40" s="9">
        <f t="shared" si="1"/>
        <v>70</v>
      </c>
      <c r="E40" s="6" t="s">
        <v>13</v>
      </c>
      <c r="F40" s="8">
        <v>0</v>
      </c>
      <c r="G40" s="10">
        <f t="shared" si="2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132</v>
      </c>
      <c r="C41" s="89" t="s">
        <v>133</v>
      </c>
      <c r="D41" s="79">
        <f t="shared" ref="D41:D52" si="3">SUM(H41:N41)</f>
        <v>3</v>
      </c>
      <c r="E41" s="80" t="s">
        <v>13</v>
      </c>
      <c r="F41" s="81">
        <v>0</v>
      </c>
      <c r="G41" s="10">
        <f t="shared" si="2"/>
        <v>0</v>
      </c>
      <c r="H41" s="8">
        <v>0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114</v>
      </c>
      <c r="D42" s="9">
        <f t="shared" si="3"/>
        <v>2</v>
      </c>
      <c r="E42" s="6" t="s">
        <v>13</v>
      </c>
      <c r="F42" s="7">
        <v>0</v>
      </c>
      <c r="G42" s="10">
        <f t="shared" si="2"/>
        <v>0</v>
      </c>
      <c r="H42" s="8">
        <v>0</v>
      </c>
      <c r="I42" s="8">
        <v>0</v>
      </c>
      <c r="J42" s="8">
        <v>1</v>
      </c>
      <c r="K42" s="8">
        <v>1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116</v>
      </c>
      <c r="C43" s="64" t="s">
        <v>115</v>
      </c>
      <c r="D43" s="9">
        <f t="shared" si="3"/>
        <v>35</v>
      </c>
      <c r="E43" s="6" t="s">
        <v>13</v>
      </c>
      <c r="F43" s="7">
        <v>0</v>
      </c>
      <c r="G43" s="7">
        <f t="shared" ref="G43:G52" si="4">D43*F43</f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117</v>
      </c>
      <c r="D44" s="9">
        <f t="shared" si="3"/>
        <v>3</v>
      </c>
      <c r="E44" s="6" t="s">
        <v>13</v>
      </c>
      <c r="F44" s="7">
        <v>0</v>
      </c>
      <c r="G44" s="7">
        <f t="shared" si="4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63">
        <v>5669377603</v>
      </c>
      <c r="C45" s="64" t="s">
        <v>118</v>
      </c>
      <c r="D45" s="9">
        <f t="shared" si="3"/>
        <v>4</v>
      </c>
      <c r="E45" s="6" t="s">
        <v>13</v>
      </c>
      <c r="F45" s="7">
        <v>0</v>
      </c>
      <c r="G45" s="7">
        <f t="shared" si="4"/>
        <v>0</v>
      </c>
      <c r="H45" s="8">
        <v>0</v>
      </c>
      <c r="I45" s="8">
        <v>0</v>
      </c>
      <c r="J45" s="8">
        <v>0</v>
      </c>
      <c r="K45" s="8">
        <v>2</v>
      </c>
      <c r="L45" s="8">
        <v>2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119</v>
      </c>
      <c r="D46" s="9">
        <f t="shared" si="3"/>
        <v>4</v>
      </c>
      <c r="E46" s="6" t="s">
        <v>13</v>
      </c>
      <c r="F46" s="7">
        <v>0</v>
      </c>
      <c r="G46" s="7">
        <f t="shared" si="4"/>
        <v>0</v>
      </c>
      <c r="H46" s="8">
        <v>0</v>
      </c>
      <c r="I46" s="8">
        <v>0</v>
      </c>
      <c r="J46" s="8">
        <v>2</v>
      </c>
      <c r="K46" s="8">
        <v>2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 t="s">
        <v>42</v>
      </c>
      <c r="C47" s="64" t="s">
        <v>43</v>
      </c>
      <c r="D47" s="9">
        <f t="shared" si="3"/>
        <v>2</v>
      </c>
      <c r="E47" s="6" t="s">
        <v>13</v>
      </c>
      <c r="F47" s="7">
        <v>0</v>
      </c>
      <c r="G47" s="7">
        <f t="shared" si="4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>
        <v>74070110442650</v>
      </c>
      <c r="C48" s="64" t="s">
        <v>120</v>
      </c>
      <c r="D48" s="9">
        <f t="shared" si="3"/>
        <v>2</v>
      </c>
      <c r="E48" s="6" t="s">
        <v>13</v>
      </c>
      <c r="F48" s="7">
        <v>0</v>
      </c>
      <c r="G48" s="7">
        <f t="shared" si="4"/>
        <v>0</v>
      </c>
      <c r="H48" s="8">
        <v>0</v>
      </c>
      <c r="I48" s="8">
        <v>0</v>
      </c>
      <c r="J48" s="8">
        <v>1</v>
      </c>
      <c r="K48" s="8">
        <v>0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63" t="s">
        <v>44</v>
      </c>
      <c r="C49" s="64" t="s">
        <v>121</v>
      </c>
      <c r="D49" s="9">
        <f t="shared" si="3"/>
        <v>2</v>
      </c>
      <c r="E49" s="6" t="s">
        <v>13</v>
      </c>
      <c r="F49" s="7">
        <v>0</v>
      </c>
      <c r="G49" s="7">
        <f t="shared" si="4"/>
        <v>0</v>
      </c>
      <c r="H49" s="8">
        <v>1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445020089</v>
      </c>
      <c r="C50" s="64" t="s">
        <v>55</v>
      </c>
      <c r="D50" s="9">
        <f t="shared" si="3"/>
        <v>1</v>
      </c>
      <c r="E50" s="6" t="s">
        <v>13</v>
      </c>
      <c r="F50" s="7">
        <v>0</v>
      </c>
      <c r="G50" s="7">
        <f t="shared" si="4"/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445120153</v>
      </c>
      <c r="C51" s="64" t="s">
        <v>56</v>
      </c>
      <c r="D51" s="9">
        <f t="shared" si="3"/>
        <v>8</v>
      </c>
      <c r="E51" s="6" t="s">
        <v>13</v>
      </c>
      <c r="F51" s="7">
        <v>0</v>
      </c>
      <c r="G51" s="7">
        <f t="shared" si="4"/>
        <v>0</v>
      </c>
      <c r="H51" s="8">
        <v>0</v>
      </c>
      <c r="I51" s="8">
        <v>8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166520351090</v>
      </c>
      <c r="C52" s="64" t="s">
        <v>57</v>
      </c>
      <c r="D52" s="9">
        <f t="shared" si="3"/>
        <v>8</v>
      </c>
      <c r="E52" s="6" t="s">
        <v>13</v>
      </c>
      <c r="F52" s="7">
        <v>0</v>
      </c>
      <c r="G52" s="7">
        <f t="shared" si="4"/>
        <v>0</v>
      </c>
      <c r="H52" s="8">
        <v>0</v>
      </c>
      <c r="I52" s="8">
        <v>0</v>
      </c>
      <c r="J52" s="8">
        <v>0</v>
      </c>
      <c r="K52" s="8">
        <v>8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122</v>
      </c>
      <c r="D53" s="9">
        <f t="shared" si="1"/>
        <v>4</v>
      </c>
      <c r="E53" s="6" t="s">
        <v>13</v>
      </c>
      <c r="F53" s="7">
        <v>0</v>
      </c>
      <c r="G53" s="10">
        <f t="shared" ref="G53:G57" si="5">F53*D53</f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3" t="s">
        <v>123</v>
      </c>
      <c r="C54" s="64" t="s">
        <v>58</v>
      </c>
      <c r="D54" s="9">
        <f t="shared" si="1"/>
        <v>4</v>
      </c>
      <c r="E54" s="6" t="s">
        <v>13</v>
      </c>
      <c r="F54" s="7">
        <v>0</v>
      </c>
      <c r="G54" s="10">
        <f t="shared" si="5"/>
        <v>0</v>
      </c>
      <c r="H54" s="8">
        <v>0</v>
      </c>
      <c r="I54" s="8">
        <v>0</v>
      </c>
      <c r="J54" s="8">
        <v>0</v>
      </c>
      <c r="K54" s="8">
        <v>4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63" t="s">
        <v>62</v>
      </c>
      <c r="C55" s="64" t="s">
        <v>129</v>
      </c>
      <c r="D55" s="9">
        <f t="shared" si="1"/>
        <v>3</v>
      </c>
      <c r="E55" s="6" t="s">
        <v>13</v>
      </c>
      <c r="F55" s="7">
        <v>0</v>
      </c>
      <c r="G55" s="10">
        <f t="shared" si="5"/>
        <v>0</v>
      </c>
      <c r="H55" s="8">
        <v>1</v>
      </c>
      <c r="I55" s="8">
        <v>1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35">
      <c r="A56" s="5">
        <v>47</v>
      </c>
      <c r="B56" s="63"/>
      <c r="C56" s="64" t="s">
        <v>136</v>
      </c>
      <c r="D56" s="9">
        <f t="shared" si="1"/>
        <v>140</v>
      </c>
      <c r="E56" s="6" t="s">
        <v>134</v>
      </c>
      <c r="F56" s="7">
        <v>0</v>
      </c>
      <c r="G56" s="10">
        <f t="shared" si="5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126</v>
      </c>
      <c r="C57" s="66" t="s">
        <v>125</v>
      </c>
      <c r="D57" s="9">
        <f t="shared" si="1"/>
        <v>7</v>
      </c>
      <c r="E57" s="6" t="s">
        <v>13</v>
      </c>
      <c r="F57" s="7">
        <v>0</v>
      </c>
      <c r="G57" s="10">
        <f t="shared" si="5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3" t="s">
        <v>50</v>
      </c>
      <c r="B58" s="93"/>
      <c r="C58" s="93"/>
      <c r="D58" s="93"/>
      <c r="E58" s="93"/>
      <c r="F58" s="93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3" t="s">
        <v>51</v>
      </c>
      <c r="B59" s="93"/>
      <c r="C59" s="93"/>
      <c r="D59" s="93"/>
      <c r="E59" s="93"/>
      <c r="F59" s="93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52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66"/>
  <sheetViews>
    <sheetView topLeftCell="C1" zoomScaleNormal="100" workbookViewId="0">
      <selection activeCell="H9" sqref="H9:N9"/>
    </sheetView>
  </sheetViews>
  <sheetFormatPr defaultColWidth="8.7265625" defaultRowHeight="14.5" x14ac:dyDescent="0.35"/>
  <cols>
    <col min="1" max="1" width="5.7265625" style="43" customWidth="1"/>
    <col min="2" max="2" width="20.26953125" style="43" customWidth="1"/>
    <col min="3" max="3" width="36.7265625" style="43" customWidth="1"/>
    <col min="4" max="5" width="8.7265625" style="43"/>
    <col min="6" max="6" width="12.453125" style="43" customWidth="1"/>
    <col min="7" max="7" width="13.453125" style="43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6" t="s">
        <v>64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8" spans="1:14" x14ac:dyDescent="0.35">
      <c r="A8" s="53"/>
      <c r="B8" s="56"/>
      <c r="C8" s="53"/>
      <c r="D8" s="53"/>
      <c r="E8" s="53"/>
      <c r="F8" s="53"/>
      <c r="G8" s="53"/>
      <c r="H8" s="4"/>
      <c r="I8" s="4"/>
      <c r="J8" s="4"/>
      <c r="K8" s="4"/>
      <c r="L8" s="4"/>
      <c r="M8" s="4"/>
      <c r="N8" s="4"/>
    </row>
    <row r="9" spans="1:14" ht="47.9" customHeight="1" x14ac:dyDescent="0.35">
      <c r="A9" s="45" t="s">
        <v>4</v>
      </c>
      <c r="B9" s="46" t="s">
        <v>5</v>
      </c>
      <c r="C9" s="45" t="s">
        <v>6</v>
      </c>
      <c r="D9" s="45" t="s">
        <v>7</v>
      </c>
      <c r="E9" s="45" t="s">
        <v>8</v>
      </c>
      <c r="F9" s="45" t="s">
        <v>9</v>
      </c>
      <c r="G9" s="45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47">
        <v>1</v>
      </c>
      <c r="B10" s="27" t="s">
        <v>84</v>
      </c>
      <c r="C10" s="48" t="s">
        <v>83</v>
      </c>
      <c r="D10" s="52">
        <f>SUM(H10:N10)</f>
        <v>35</v>
      </c>
      <c r="E10" s="18" t="s">
        <v>13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47">
        <v>2</v>
      </c>
      <c r="B11" s="28" t="s">
        <v>85</v>
      </c>
      <c r="C11" s="48" t="s">
        <v>86</v>
      </c>
      <c r="D11" s="52">
        <f t="shared" ref="D11:D62" si="0">SUM(H11:N11)</f>
        <v>28</v>
      </c>
      <c r="E11" s="18" t="s">
        <v>13</v>
      </c>
      <c r="F11" s="42">
        <v>0</v>
      </c>
      <c r="G11" s="42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47">
        <v>3</v>
      </c>
      <c r="B12" s="29" t="s">
        <v>88</v>
      </c>
      <c r="C12" s="48" t="s">
        <v>87</v>
      </c>
      <c r="D12" s="52">
        <f t="shared" si="0"/>
        <v>14</v>
      </c>
      <c r="E12" s="18" t="s">
        <v>13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90</v>
      </c>
      <c r="C13" s="48" t="s">
        <v>89</v>
      </c>
      <c r="D13" s="52">
        <f t="shared" si="0"/>
        <v>7</v>
      </c>
      <c r="E13" s="18" t="s">
        <v>13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92</v>
      </c>
      <c r="C14" s="48" t="s">
        <v>91</v>
      </c>
      <c r="D14" s="52">
        <f t="shared" si="0"/>
        <v>7</v>
      </c>
      <c r="E14" s="18" t="s">
        <v>13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93</v>
      </c>
      <c r="C15" s="48" t="s">
        <v>94</v>
      </c>
      <c r="D15" s="52">
        <f t="shared" si="0"/>
        <v>7</v>
      </c>
      <c r="E15" s="18" t="s">
        <v>13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43.5" x14ac:dyDescent="0.35">
      <c r="A16" s="47">
        <v>7</v>
      </c>
      <c r="B16" s="27" t="s">
        <v>18</v>
      </c>
      <c r="C16" s="48" t="s">
        <v>95</v>
      </c>
      <c r="D16" s="52">
        <f t="shared" si="0"/>
        <v>8</v>
      </c>
      <c r="E16" s="18" t="s">
        <v>13</v>
      </c>
      <c r="F16" s="42">
        <v>0</v>
      </c>
      <c r="G16" s="42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47">
        <v>8</v>
      </c>
      <c r="B17" s="27" t="s">
        <v>97</v>
      </c>
      <c r="C17" s="48" t="s">
        <v>96</v>
      </c>
      <c r="D17" s="52">
        <f t="shared" si="0"/>
        <v>14</v>
      </c>
      <c r="E17" s="18" t="s">
        <v>13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43.5" x14ac:dyDescent="0.35">
      <c r="A18" s="47">
        <v>9</v>
      </c>
      <c r="B18" s="27">
        <v>2107</v>
      </c>
      <c r="C18" s="48" t="s">
        <v>98</v>
      </c>
      <c r="D18" s="52">
        <f t="shared" si="0"/>
        <v>14</v>
      </c>
      <c r="E18" s="18" t="s">
        <v>13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47">
        <v>10</v>
      </c>
      <c r="B19" s="27" t="s">
        <v>99</v>
      </c>
      <c r="C19" s="48" t="s">
        <v>100</v>
      </c>
      <c r="D19" s="52">
        <f t="shared" si="0"/>
        <v>14</v>
      </c>
      <c r="E19" s="18" t="s">
        <v>13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47">
        <v>11</v>
      </c>
      <c r="B20" s="28">
        <v>322548</v>
      </c>
      <c r="C20" s="48" t="s">
        <v>101</v>
      </c>
      <c r="D20" s="52">
        <f t="shared" si="0"/>
        <v>245</v>
      </c>
      <c r="E20" s="18" t="s">
        <v>13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102</v>
      </c>
      <c r="D21" s="52">
        <f t="shared" si="0"/>
        <v>28</v>
      </c>
      <c r="E21" s="18" t="s">
        <v>13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25</v>
      </c>
      <c r="D22" s="52">
        <f t="shared" si="0"/>
        <v>28</v>
      </c>
      <c r="E22" s="18" t="s">
        <v>13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15</v>
      </c>
      <c r="B23" s="30" t="s">
        <v>26</v>
      </c>
      <c r="C23" s="39" t="s">
        <v>103</v>
      </c>
      <c r="D23" s="52">
        <f t="shared" si="0"/>
        <v>7</v>
      </c>
      <c r="E23" s="18" t="s">
        <v>13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16</v>
      </c>
      <c r="B24" s="28" t="s">
        <v>27</v>
      </c>
      <c r="C24" s="39" t="s">
        <v>104</v>
      </c>
      <c r="D24" s="52">
        <f t="shared" si="0"/>
        <v>2</v>
      </c>
      <c r="E24" s="18" t="s">
        <v>13</v>
      </c>
      <c r="F24" s="42">
        <v>0</v>
      </c>
      <c r="G24" s="42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47">
        <v>17</v>
      </c>
      <c r="B25" s="28" t="s">
        <v>28</v>
      </c>
      <c r="C25" s="39" t="s">
        <v>105</v>
      </c>
      <c r="D25" s="52">
        <f t="shared" si="0"/>
        <v>2</v>
      </c>
      <c r="E25" s="18" t="s">
        <v>13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47">
        <v>18</v>
      </c>
      <c r="B26" s="30" t="s">
        <v>29</v>
      </c>
      <c r="C26" s="39" t="s">
        <v>106</v>
      </c>
      <c r="D26" s="52">
        <f t="shared" si="0"/>
        <v>2</v>
      </c>
      <c r="E26" s="18" t="s">
        <v>13</v>
      </c>
      <c r="F26" s="42">
        <v>0</v>
      </c>
      <c r="G26" s="42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14" ht="36" x14ac:dyDescent="0.35">
      <c r="A27" s="47">
        <v>19</v>
      </c>
      <c r="B27" s="30" t="s">
        <v>30</v>
      </c>
      <c r="C27" s="50" t="s">
        <v>107</v>
      </c>
      <c r="D27" s="52">
        <f t="shared" si="0"/>
        <v>2</v>
      </c>
      <c r="E27" s="18" t="s">
        <v>13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14" x14ac:dyDescent="0.35">
      <c r="A28" s="47">
        <v>20</v>
      </c>
      <c r="B28" s="29" t="s">
        <v>31</v>
      </c>
      <c r="C28" s="39" t="s">
        <v>32</v>
      </c>
      <c r="D28" s="52">
        <f t="shared" si="0"/>
        <v>14</v>
      </c>
      <c r="E28" s="18" t="s">
        <v>13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21</v>
      </c>
      <c r="B29" s="32" t="s">
        <v>138</v>
      </c>
      <c r="C29" s="39" t="s">
        <v>137</v>
      </c>
      <c r="D29" s="52">
        <f t="shared" si="0"/>
        <v>70</v>
      </c>
      <c r="E29" s="18" t="s">
        <v>13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22</v>
      </c>
      <c r="B30" s="30" t="s">
        <v>33</v>
      </c>
      <c r="C30" s="39" t="s">
        <v>108</v>
      </c>
      <c r="D30" s="52">
        <f t="shared" si="0"/>
        <v>1</v>
      </c>
      <c r="E30" s="18" t="s">
        <v>13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47">
        <v>23</v>
      </c>
      <c r="B31" s="31" t="s">
        <v>34</v>
      </c>
      <c r="C31" s="51" t="s">
        <v>35</v>
      </c>
      <c r="D31" s="52">
        <f t="shared" si="0"/>
        <v>70</v>
      </c>
      <c r="E31" s="18" t="s">
        <v>13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24</v>
      </c>
      <c r="B32" s="31" t="s">
        <v>110</v>
      </c>
      <c r="C32" s="51" t="s">
        <v>109</v>
      </c>
      <c r="D32" s="52">
        <f t="shared" si="0"/>
        <v>14</v>
      </c>
      <c r="E32" s="18" t="s">
        <v>13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25</v>
      </c>
      <c r="B33" s="30">
        <v>1987302471</v>
      </c>
      <c r="C33" s="51" t="s">
        <v>111</v>
      </c>
      <c r="D33" s="52">
        <f t="shared" si="0"/>
        <v>14</v>
      </c>
      <c r="E33" s="18" t="s">
        <v>13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26</v>
      </c>
      <c r="B34" s="30" t="s">
        <v>36</v>
      </c>
      <c r="C34" s="39" t="s">
        <v>37</v>
      </c>
      <c r="D34" s="52">
        <f t="shared" si="0"/>
        <v>2</v>
      </c>
      <c r="E34" s="18" t="s">
        <v>13</v>
      </c>
      <c r="F34" s="42">
        <v>0</v>
      </c>
      <c r="G34" s="42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14" x14ac:dyDescent="0.35">
      <c r="A35" s="47">
        <v>27</v>
      </c>
      <c r="B35" s="31">
        <v>3903652</v>
      </c>
      <c r="C35" s="51" t="s">
        <v>38</v>
      </c>
      <c r="D35" s="52">
        <f t="shared" si="0"/>
        <v>35</v>
      </c>
      <c r="E35" s="18" t="s">
        <v>13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28</v>
      </c>
      <c r="B36" s="31">
        <v>3926703</v>
      </c>
      <c r="C36" s="51" t="s">
        <v>38</v>
      </c>
      <c r="D36" s="52">
        <f t="shared" si="0"/>
        <v>35</v>
      </c>
      <c r="E36" s="18" t="s">
        <v>13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29</v>
      </c>
      <c r="B37" s="30" t="s">
        <v>39</v>
      </c>
      <c r="C37" s="39" t="s">
        <v>40</v>
      </c>
      <c r="D37" s="52">
        <f t="shared" si="0"/>
        <v>2</v>
      </c>
      <c r="E37" s="18" t="s">
        <v>13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14" ht="29" x14ac:dyDescent="0.35">
      <c r="A38" s="47">
        <v>30</v>
      </c>
      <c r="B38" s="28">
        <v>21204</v>
      </c>
      <c r="C38" s="48" t="s">
        <v>112</v>
      </c>
      <c r="D38" s="52">
        <f t="shared" si="0"/>
        <v>21</v>
      </c>
      <c r="E38" s="18" t="s">
        <v>13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31</v>
      </c>
      <c r="B39" s="29">
        <v>51422</v>
      </c>
      <c r="C39" s="48" t="s">
        <v>113</v>
      </c>
      <c r="D39" s="52">
        <f t="shared" si="0"/>
        <v>70</v>
      </c>
      <c r="E39" s="18" t="s">
        <v>13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32</v>
      </c>
      <c r="B40" s="38" t="s">
        <v>132</v>
      </c>
      <c r="C40" s="87" t="s">
        <v>133</v>
      </c>
      <c r="D40" s="84">
        <f t="shared" si="0"/>
        <v>3</v>
      </c>
      <c r="E40" s="85" t="s">
        <v>13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1</v>
      </c>
      <c r="N40" s="8">
        <v>1</v>
      </c>
    </row>
    <row r="41" spans="1:14" x14ac:dyDescent="0.35">
      <c r="A41" s="47">
        <v>33</v>
      </c>
      <c r="B41" s="30">
        <v>316955</v>
      </c>
      <c r="C41" s="39" t="s">
        <v>114</v>
      </c>
      <c r="D41" s="52">
        <f t="shared" si="0"/>
        <v>2</v>
      </c>
      <c r="E41" s="18" t="s">
        <v>13</v>
      </c>
      <c r="F41" s="42">
        <v>0</v>
      </c>
      <c r="G41" s="42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14" x14ac:dyDescent="0.35">
      <c r="A42" s="47">
        <v>34</v>
      </c>
      <c r="B42" s="30" t="s">
        <v>116</v>
      </c>
      <c r="C42" s="39" t="s">
        <v>115</v>
      </c>
      <c r="D42" s="52">
        <f t="shared" si="0"/>
        <v>35</v>
      </c>
      <c r="E42" s="18" t="s">
        <v>13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35</v>
      </c>
      <c r="B43" s="30">
        <v>13016144</v>
      </c>
      <c r="C43" s="39" t="s">
        <v>117</v>
      </c>
      <c r="D43" s="52">
        <f t="shared" si="0"/>
        <v>3</v>
      </c>
      <c r="E43" s="18" t="s">
        <v>13</v>
      </c>
      <c r="F43" s="42">
        <v>0</v>
      </c>
      <c r="G43" s="42">
        <f t="shared" si="1"/>
        <v>0</v>
      </c>
      <c r="H43" s="8">
        <v>0</v>
      </c>
      <c r="I43" s="8">
        <v>0</v>
      </c>
      <c r="J43" s="8"/>
      <c r="K43" s="8">
        <v>1</v>
      </c>
      <c r="L43" s="8">
        <v>1</v>
      </c>
      <c r="M43" s="8">
        <v>1</v>
      </c>
      <c r="N43" s="8">
        <v>0</v>
      </c>
    </row>
    <row r="44" spans="1:14" x14ac:dyDescent="0.35">
      <c r="A44" s="47">
        <v>36</v>
      </c>
      <c r="B44" s="30">
        <v>5669377603</v>
      </c>
      <c r="C44" s="39" t="s">
        <v>118</v>
      </c>
      <c r="D44" s="52">
        <f t="shared" si="0"/>
        <v>4</v>
      </c>
      <c r="E44" s="18" t="s">
        <v>13</v>
      </c>
      <c r="F44" s="42">
        <v>0</v>
      </c>
      <c r="G44" s="42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14" x14ac:dyDescent="0.35">
      <c r="A45" s="47">
        <v>37</v>
      </c>
      <c r="B45" s="30" t="s">
        <v>41</v>
      </c>
      <c r="C45" s="39" t="s">
        <v>119</v>
      </c>
      <c r="D45" s="52">
        <f t="shared" si="0"/>
        <v>4</v>
      </c>
      <c r="E45" s="18" t="s">
        <v>13</v>
      </c>
      <c r="F45" s="42">
        <v>0</v>
      </c>
      <c r="G45" s="42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14" x14ac:dyDescent="0.35">
      <c r="A46" s="47">
        <v>38</v>
      </c>
      <c r="B46" s="30" t="s">
        <v>42</v>
      </c>
      <c r="C46" s="39" t="s">
        <v>43</v>
      </c>
      <c r="D46" s="52">
        <f t="shared" si="0"/>
        <v>2</v>
      </c>
      <c r="E46" s="18" t="s">
        <v>13</v>
      </c>
      <c r="F46" s="42">
        <v>0</v>
      </c>
      <c r="G46" s="42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47">
        <v>39</v>
      </c>
      <c r="B47" s="30">
        <v>74070110442650</v>
      </c>
      <c r="C47" s="39" t="s">
        <v>120</v>
      </c>
      <c r="D47" s="52">
        <f t="shared" si="0"/>
        <v>2</v>
      </c>
      <c r="E47" s="18" t="s">
        <v>13</v>
      </c>
      <c r="F47" s="42">
        <v>0</v>
      </c>
      <c r="G47" s="42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14" x14ac:dyDescent="0.35">
      <c r="A48" s="47">
        <v>40</v>
      </c>
      <c r="B48" s="30" t="s">
        <v>44</v>
      </c>
      <c r="C48" s="39" t="s">
        <v>121</v>
      </c>
      <c r="D48" s="52">
        <f t="shared" si="0"/>
        <v>2</v>
      </c>
      <c r="E48" s="18" t="s">
        <v>13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47">
        <v>41</v>
      </c>
      <c r="B49" s="30">
        <v>445020089</v>
      </c>
      <c r="C49" s="39" t="s">
        <v>55</v>
      </c>
      <c r="D49" s="52">
        <f t="shared" si="0"/>
        <v>1</v>
      </c>
      <c r="E49" s="18" t="s">
        <v>13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47">
        <v>42</v>
      </c>
      <c r="B50" s="30">
        <v>445120153</v>
      </c>
      <c r="C50" s="39" t="s">
        <v>56</v>
      </c>
      <c r="D50" s="52">
        <f t="shared" si="0"/>
        <v>8</v>
      </c>
      <c r="E50" s="18" t="s">
        <v>13</v>
      </c>
      <c r="F50" s="42">
        <v>0</v>
      </c>
      <c r="G50" s="42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47">
        <v>43</v>
      </c>
      <c r="B51" s="30">
        <v>166520351090</v>
      </c>
      <c r="C51" s="39" t="s">
        <v>57</v>
      </c>
      <c r="D51" s="52">
        <f t="shared" si="0"/>
        <v>8</v>
      </c>
      <c r="E51" s="18" t="s">
        <v>13</v>
      </c>
      <c r="F51" s="42">
        <v>0</v>
      </c>
      <c r="G51" s="42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47">
        <v>44</v>
      </c>
      <c r="B52" s="30">
        <v>275780</v>
      </c>
      <c r="C52" s="39" t="s">
        <v>122</v>
      </c>
      <c r="D52" s="52">
        <f t="shared" si="0"/>
        <v>4</v>
      </c>
      <c r="E52" s="18" t="s">
        <v>13</v>
      </c>
      <c r="F52" s="42">
        <v>0</v>
      </c>
      <c r="G52" s="42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47">
        <v>45</v>
      </c>
      <c r="B53" s="30" t="s">
        <v>123</v>
      </c>
      <c r="C53" s="39" t="s">
        <v>58</v>
      </c>
      <c r="D53" s="52">
        <f t="shared" si="0"/>
        <v>4</v>
      </c>
      <c r="E53" s="18" t="s">
        <v>13</v>
      </c>
      <c r="F53" s="42">
        <v>0</v>
      </c>
      <c r="G53" s="42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47">
        <v>46</v>
      </c>
      <c r="B54" s="40" t="s">
        <v>62</v>
      </c>
      <c r="C54" s="39" t="s">
        <v>129</v>
      </c>
      <c r="D54" s="52">
        <f t="shared" si="0"/>
        <v>3</v>
      </c>
      <c r="E54" s="18" t="s">
        <v>13</v>
      </c>
      <c r="F54" s="42">
        <v>0</v>
      </c>
      <c r="G54" s="42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47">
        <v>47</v>
      </c>
      <c r="B55" s="40" t="s">
        <v>65</v>
      </c>
      <c r="C55" s="39" t="s">
        <v>66</v>
      </c>
      <c r="D55" s="52">
        <f t="shared" si="0"/>
        <v>3</v>
      </c>
      <c r="E55" s="18" t="s">
        <v>13</v>
      </c>
      <c r="F55" s="42">
        <v>0</v>
      </c>
      <c r="G55" s="42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47">
        <v>48</v>
      </c>
      <c r="B56" s="32" t="s">
        <v>67</v>
      </c>
      <c r="C56" s="39" t="s">
        <v>68</v>
      </c>
      <c r="D56" s="52">
        <f t="shared" si="0"/>
        <v>8</v>
      </c>
      <c r="E56" s="18" t="s">
        <v>13</v>
      </c>
      <c r="F56" s="42">
        <v>0</v>
      </c>
      <c r="G56" s="42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47">
        <v>49</v>
      </c>
      <c r="B57" s="40" t="s">
        <v>69</v>
      </c>
      <c r="C57" s="39" t="s">
        <v>70</v>
      </c>
      <c r="D57" s="52">
        <f t="shared" si="0"/>
        <v>14</v>
      </c>
      <c r="E57" s="39" t="s">
        <v>71</v>
      </c>
      <c r="F57" s="42">
        <v>0</v>
      </c>
      <c r="G57" s="42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47">
        <v>50</v>
      </c>
      <c r="B58" s="40" t="s">
        <v>72</v>
      </c>
      <c r="C58" s="39" t="s">
        <v>70</v>
      </c>
      <c r="D58" s="52">
        <f t="shared" si="0"/>
        <v>14</v>
      </c>
      <c r="E58" s="39" t="s">
        <v>71</v>
      </c>
      <c r="F58" s="42">
        <v>0</v>
      </c>
      <c r="G58" s="42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47">
        <v>51</v>
      </c>
      <c r="B59" s="30" t="s">
        <v>126</v>
      </c>
      <c r="C59" s="18" t="s">
        <v>125</v>
      </c>
      <c r="D59" s="52">
        <f t="shared" si="0"/>
        <v>7</v>
      </c>
      <c r="E59" s="18" t="s">
        <v>13</v>
      </c>
      <c r="F59" s="42">
        <v>0</v>
      </c>
      <c r="G59" s="42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47">
        <v>52</v>
      </c>
      <c r="B60" s="40">
        <v>202974</v>
      </c>
      <c r="C60" s="39" t="s">
        <v>73</v>
      </c>
      <c r="D60" s="52">
        <f t="shared" si="0"/>
        <v>21</v>
      </c>
      <c r="E60" s="18" t="s">
        <v>13</v>
      </c>
      <c r="F60" s="42">
        <v>0</v>
      </c>
      <c r="G60" s="42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47">
        <v>53</v>
      </c>
      <c r="B61" s="40"/>
      <c r="C61" s="39" t="s">
        <v>136</v>
      </c>
      <c r="D61" s="52">
        <f t="shared" si="0"/>
        <v>140</v>
      </c>
      <c r="E61" s="18" t="s">
        <v>134</v>
      </c>
      <c r="F61" s="42">
        <v>0</v>
      </c>
      <c r="G61" s="42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47">
        <v>54</v>
      </c>
      <c r="B62" s="41" t="s">
        <v>74</v>
      </c>
      <c r="C62" s="39" t="s">
        <v>70</v>
      </c>
      <c r="D62" s="52">
        <f t="shared" si="0"/>
        <v>12</v>
      </c>
      <c r="E62" s="39" t="s">
        <v>71</v>
      </c>
      <c r="F62" s="42">
        <v>0</v>
      </c>
      <c r="G62" s="42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5" t="s">
        <v>50</v>
      </c>
      <c r="B63" s="95"/>
      <c r="C63" s="95"/>
      <c r="D63" s="95"/>
      <c r="E63" s="95"/>
      <c r="F63" s="95"/>
      <c r="G63" s="54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5" t="s">
        <v>51</v>
      </c>
      <c r="B64" s="95"/>
      <c r="C64" s="95"/>
      <c r="D64" s="95"/>
      <c r="E64" s="95"/>
      <c r="F64" s="95"/>
      <c r="G64" s="55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s="43" t="s">
        <v>52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C143C"/>
    <pageSetUpPr fitToPage="1"/>
  </sheetPr>
  <dimension ref="A1:N59"/>
  <sheetViews>
    <sheetView topLeftCell="D1" zoomScaleNormal="100" workbookViewId="0">
      <selection activeCell="H9" sqref="H9:N9"/>
    </sheetView>
  </sheetViews>
  <sheetFormatPr defaultColWidth="8.7265625" defaultRowHeight="14.5" x14ac:dyDescent="0.35"/>
  <cols>
    <col min="1" max="1" width="6.54296875" style="43" customWidth="1"/>
    <col min="2" max="2" width="20.7265625" style="43" customWidth="1"/>
    <col min="3" max="3" width="58.453125" style="43" customWidth="1"/>
    <col min="4" max="5" width="8.7265625" style="43"/>
    <col min="6" max="6" width="10.81640625" style="43" customWidth="1"/>
    <col min="7" max="7" width="12.7265625" style="43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4" t="s">
        <v>75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9" spans="1:14" ht="47.9" customHeight="1" x14ac:dyDescent="0.35">
      <c r="A9" s="45" t="s">
        <v>4</v>
      </c>
      <c r="B9" s="46" t="s">
        <v>5</v>
      </c>
      <c r="C9" s="45" t="s">
        <v>6</v>
      </c>
      <c r="D9" s="45" t="s">
        <v>7</v>
      </c>
      <c r="E9" s="45" t="s">
        <v>8</v>
      </c>
      <c r="F9" s="45" t="s">
        <v>9</v>
      </c>
      <c r="G9" s="45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x14ac:dyDescent="0.35">
      <c r="A10" s="47">
        <v>1</v>
      </c>
      <c r="B10" s="27" t="s">
        <v>84</v>
      </c>
      <c r="C10" s="48" t="s">
        <v>83</v>
      </c>
      <c r="D10" s="49">
        <f>SUM(H10:N10)</f>
        <v>35</v>
      </c>
      <c r="E10" s="18" t="s">
        <v>13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47">
        <v>2</v>
      </c>
      <c r="B11" s="28" t="s">
        <v>85</v>
      </c>
      <c r="C11" s="48" t="s">
        <v>86</v>
      </c>
      <c r="D11" s="49">
        <f t="shared" ref="D11:D55" si="0">SUM(H11:N11)</f>
        <v>28</v>
      </c>
      <c r="E11" s="18" t="s">
        <v>13</v>
      </c>
      <c r="F11" s="42">
        <v>0</v>
      </c>
      <c r="G11" s="42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47">
        <v>3</v>
      </c>
      <c r="B12" s="29" t="s">
        <v>88</v>
      </c>
      <c r="C12" s="48" t="s">
        <v>87</v>
      </c>
      <c r="D12" s="49">
        <f t="shared" si="0"/>
        <v>14</v>
      </c>
      <c r="E12" s="18" t="s">
        <v>13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90</v>
      </c>
      <c r="C13" s="48" t="s">
        <v>89</v>
      </c>
      <c r="D13" s="49">
        <f t="shared" si="0"/>
        <v>7</v>
      </c>
      <c r="E13" s="18" t="s">
        <v>13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92</v>
      </c>
      <c r="C14" s="48" t="s">
        <v>91</v>
      </c>
      <c r="D14" s="49">
        <f t="shared" si="0"/>
        <v>7</v>
      </c>
      <c r="E14" s="18" t="s">
        <v>13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93</v>
      </c>
      <c r="C15" s="48" t="s">
        <v>94</v>
      </c>
      <c r="D15" s="49">
        <f t="shared" si="0"/>
        <v>7</v>
      </c>
      <c r="E15" s="18" t="s">
        <v>13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47">
        <v>7</v>
      </c>
      <c r="B16" s="27" t="s">
        <v>18</v>
      </c>
      <c r="C16" s="48" t="s">
        <v>95</v>
      </c>
      <c r="D16" s="49">
        <f t="shared" si="0"/>
        <v>9</v>
      </c>
      <c r="E16" s="18" t="s">
        <v>13</v>
      </c>
      <c r="F16" s="42">
        <v>0</v>
      </c>
      <c r="G16" s="42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47">
        <v>8</v>
      </c>
      <c r="B17" s="27" t="s">
        <v>97</v>
      </c>
      <c r="C17" s="48" t="s">
        <v>96</v>
      </c>
      <c r="D17" s="49">
        <f t="shared" si="0"/>
        <v>14</v>
      </c>
      <c r="E17" s="18" t="s">
        <v>13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47">
        <v>9</v>
      </c>
      <c r="B18" s="27">
        <v>2107</v>
      </c>
      <c r="C18" s="48" t="s">
        <v>98</v>
      </c>
      <c r="D18" s="49">
        <f t="shared" si="0"/>
        <v>14</v>
      </c>
      <c r="E18" s="18" t="s">
        <v>13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47">
        <v>10</v>
      </c>
      <c r="B19" s="27" t="s">
        <v>99</v>
      </c>
      <c r="C19" s="48" t="s">
        <v>100</v>
      </c>
      <c r="D19" s="49">
        <f t="shared" si="0"/>
        <v>14</v>
      </c>
      <c r="E19" s="18" t="s">
        <v>13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47">
        <v>11</v>
      </c>
      <c r="B20" s="28">
        <v>322548</v>
      </c>
      <c r="C20" s="48" t="s">
        <v>101</v>
      </c>
      <c r="D20" s="49">
        <f t="shared" si="0"/>
        <v>245</v>
      </c>
      <c r="E20" s="18" t="s">
        <v>13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102</v>
      </c>
      <c r="D21" s="49">
        <f t="shared" si="0"/>
        <v>28</v>
      </c>
      <c r="E21" s="18" t="s">
        <v>13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25</v>
      </c>
      <c r="D22" s="49">
        <f t="shared" si="0"/>
        <v>28</v>
      </c>
      <c r="E22" s="18" t="s">
        <v>13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14</v>
      </c>
      <c r="B23" s="30" t="s">
        <v>26</v>
      </c>
      <c r="C23" s="39" t="s">
        <v>103</v>
      </c>
      <c r="D23" s="49">
        <f t="shared" si="0"/>
        <v>7</v>
      </c>
      <c r="E23" s="18" t="s">
        <v>13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15</v>
      </c>
      <c r="B24" s="28" t="s">
        <v>27</v>
      </c>
      <c r="C24" s="39" t="s">
        <v>104</v>
      </c>
      <c r="D24" s="49">
        <f t="shared" si="0"/>
        <v>2</v>
      </c>
      <c r="E24" s="18" t="s">
        <v>13</v>
      </c>
      <c r="F24" s="42">
        <v>0</v>
      </c>
      <c r="G24" s="42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47">
        <v>16</v>
      </c>
      <c r="B25" s="28" t="s">
        <v>28</v>
      </c>
      <c r="C25" s="39" t="s">
        <v>105</v>
      </c>
      <c r="D25" s="49">
        <f t="shared" si="0"/>
        <v>2</v>
      </c>
      <c r="E25" s="18" t="s">
        <v>13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47">
        <v>17</v>
      </c>
      <c r="B26" s="30" t="s">
        <v>29</v>
      </c>
      <c r="C26" s="39" t="s">
        <v>106</v>
      </c>
      <c r="D26" s="49">
        <f t="shared" si="0"/>
        <v>2</v>
      </c>
      <c r="E26" s="18" t="s">
        <v>13</v>
      </c>
      <c r="F26" s="42">
        <v>0</v>
      </c>
      <c r="G26" s="42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47">
        <v>18</v>
      </c>
      <c r="B27" s="30" t="s">
        <v>30</v>
      </c>
      <c r="C27" s="50" t="s">
        <v>107</v>
      </c>
      <c r="D27" s="49">
        <f t="shared" si="0"/>
        <v>2</v>
      </c>
      <c r="E27" s="18" t="s">
        <v>13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47">
        <v>19</v>
      </c>
      <c r="B28" s="29" t="s">
        <v>31</v>
      </c>
      <c r="C28" s="39" t="s">
        <v>32</v>
      </c>
      <c r="D28" s="49">
        <f t="shared" si="0"/>
        <v>14</v>
      </c>
      <c r="E28" s="18" t="s">
        <v>13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20</v>
      </c>
      <c r="B29" s="18" t="s">
        <v>138</v>
      </c>
      <c r="C29" s="39" t="s">
        <v>137</v>
      </c>
      <c r="D29" s="49">
        <f t="shared" si="0"/>
        <v>70</v>
      </c>
      <c r="E29" s="18" t="s">
        <v>13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21</v>
      </c>
      <c r="B30" s="30" t="s">
        <v>33</v>
      </c>
      <c r="C30" s="39" t="s">
        <v>108</v>
      </c>
      <c r="D30" s="49">
        <f t="shared" si="0"/>
        <v>1</v>
      </c>
      <c r="E30" s="18" t="s">
        <v>13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47">
        <v>22</v>
      </c>
      <c r="B31" s="31" t="s">
        <v>34</v>
      </c>
      <c r="C31" s="51" t="s">
        <v>35</v>
      </c>
      <c r="D31" s="49">
        <f t="shared" si="0"/>
        <v>70</v>
      </c>
      <c r="E31" s="18" t="s">
        <v>13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23</v>
      </c>
      <c r="B32" s="31" t="s">
        <v>110</v>
      </c>
      <c r="C32" s="51" t="s">
        <v>109</v>
      </c>
      <c r="D32" s="49">
        <f t="shared" si="0"/>
        <v>14</v>
      </c>
      <c r="E32" s="18" t="s">
        <v>13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24</v>
      </c>
      <c r="B33" s="30">
        <v>1987302471</v>
      </c>
      <c r="C33" s="51" t="s">
        <v>111</v>
      </c>
      <c r="D33" s="49">
        <f t="shared" si="0"/>
        <v>14</v>
      </c>
      <c r="E33" s="18" t="s">
        <v>13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25</v>
      </c>
      <c r="B34" s="30" t="s">
        <v>36</v>
      </c>
      <c r="C34" s="39" t="s">
        <v>37</v>
      </c>
      <c r="D34" s="49">
        <f t="shared" si="0"/>
        <v>2</v>
      </c>
      <c r="E34" s="18" t="s">
        <v>13</v>
      </c>
      <c r="F34" s="42">
        <v>0</v>
      </c>
      <c r="G34" s="42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47">
        <v>26</v>
      </c>
      <c r="B35" s="31">
        <v>3903652</v>
      </c>
      <c r="C35" s="51" t="s">
        <v>38</v>
      </c>
      <c r="D35" s="49">
        <f t="shared" si="0"/>
        <v>35</v>
      </c>
      <c r="E35" s="18" t="s">
        <v>13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27</v>
      </c>
      <c r="B36" s="31">
        <v>3926703</v>
      </c>
      <c r="C36" s="51" t="s">
        <v>38</v>
      </c>
      <c r="D36" s="49">
        <f t="shared" si="0"/>
        <v>35</v>
      </c>
      <c r="E36" s="18" t="s">
        <v>13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28</v>
      </c>
      <c r="B37" s="30" t="s">
        <v>39</v>
      </c>
      <c r="C37" s="39" t="s">
        <v>40</v>
      </c>
      <c r="D37" s="49">
        <f t="shared" si="0"/>
        <v>2</v>
      </c>
      <c r="E37" s="18" t="s">
        <v>13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x14ac:dyDescent="0.35">
      <c r="A38" s="47">
        <v>29</v>
      </c>
      <c r="B38" s="28">
        <v>21204</v>
      </c>
      <c r="C38" s="48" t="s">
        <v>112</v>
      </c>
      <c r="D38" s="49">
        <f t="shared" si="0"/>
        <v>21</v>
      </c>
      <c r="E38" s="18" t="s">
        <v>13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30</v>
      </c>
      <c r="B39" s="29">
        <v>51422</v>
      </c>
      <c r="C39" s="48" t="s">
        <v>113</v>
      </c>
      <c r="D39" s="49">
        <f t="shared" si="0"/>
        <v>70</v>
      </c>
      <c r="E39" s="18" t="s">
        <v>13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31</v>
      </c>
      <c r="B40" s="83" t="s">
        <v>132</v>
      </c>
      <c r="C40" s="64" t="s">
        <v>133</v>
      </c>
      <c r="D40" s="84">
        <f t="shared" ref="D40:D48" si="2">SUM(H40:N40)</f>
        <v>3</v>
      </c>
      <c r="E40" s="85" t="s">
        <v>13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47">
        <v>32</v>
      </c>
      <c r="B41" s="30">
        <v>316955</v>
      </c>
      <c r="C41" s="39" t="s">
        <v>114</v>
      </c>
      <c r="D41" s="84">
        <f t="shared" si="2"/>
        <v>2</v>
      </c>
      <c r="E41" s="85" t="s">
        <v>13</v>
      </c>
      <c r="F41" s="86">
        <v>0</v>
      </c>
      <c r="G41" s="86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47">
        <v>33</v>
      </c>
      <c r="B42" s="30" t="s">
        <v>116</v>
      </c>
      <c r="C42" s="39" t="s">
        <v>115</v>
      </c>
      <c r="D42" s="52">
        <f t="shared" si="2"/>
        <v>35</v>
      </c>
      <c r="E42" s="18" t="s">
        <v>13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34</v>
      </c>
      <c r="B43" s="30">
        <v>13016144</v>
      </c>
      <c r="C43" s="39" t="s">
        <v>117</v>
      </c>
      <c r="D43" s="52">
        <f t="shared" si="2"/>
        <v>3</v>
      </c>
      <c r="E43" s="18" t="s">
        <v>13</v>
      </c>
      <c r="F43" s="42">
        <v>0</v>
      </c>
      <c r="G43" s="42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47">
        <v>35</v>
      </c>
      <c r="B44" s="30">
        <v>5669377603</v>
      </c>
      <c r="C44" s="39" t="s">
        <v>118</v>
      </c>
      <c r="D44" s="52">
        <f t="shared" si="2"/>
        <v>4</v>
      </c>
      <c r="E44" s="18" t="s">
        <v>13</v>
      </c>
      <c r="F44" s="42">
        <v>0</v>
      </c>
      <c r="G44" s="42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47">
        <v>36</v>
      </c>
      <c r="B45" s="30" t="s">
        <v>41</v>
      </c>
      <c r="C45" s="39" t="s">
        <v>119</v>
      </c>
      <c r="D45" s="52">
        <f t="shared" si="2"/>
        <v>4</v>
      </c>
      <c r="E45" s="18" t="s">
        <v>13</v>
      </c>
      <c r="F45" s="42">
        <v>0</v>
      </c>
      <c r="G45" s="42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47">
        <v>37</v>
      </c>
      <c r="B46" s="30" t="s">
        <v>42</v>
      </c>
      <c r="C46" s="39" t="s">
        <v>43</v>
      </c>
      <c r="D46" s="52">
        <f t="shared" si="2"/>
        <v>2</v>
      </c>
      <c r="E46" s="18" t="s">
        <v>13</v>
      </c>
      <c r="F46" s="42">
        <v>0</v>
      </c>
      <c r="G46" s="42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47">
        <v>38</v>
      </c>
      <c r="B47" s="30">
        <v>74070110442650</v>
      </c>
      <c r="C47" s="39" t="s">
        <v>120</v>
      </c>
      <c r="D47" s="52">
        <f t="shared" si="2"/>
        <v>2</v>
      </c>
      <c r="E47" s="18" t="s">
        <v>13</v>
      </c>
      <c r="F47" s="42">
        <v>0</v>
      </c>
      <c r="G47" s="42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47">
        <v>39</v>
      </c>
      <c r="B48" s="30" t="s">
        <v>44</v>
      </c>
      <c r="C48" s="39" t="s">
        <v>121</v>
      </c>
      <c r="D48" s="52">
        <f t="shared" si="2"/>
        <v>2</v>
      </c>
      <c r="E48" s="18" t="s">
        <v>13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47">
        <v>40</v>
      </c>
      <c r="B49" s="39" t="s">
        <v>45</v>
      </c>
      <c r="C49" s="39" t="s">
        <v>129</v>
      </c>
      <c r="D49" s="49">
        <f t="shared" si="0"/>
        <v>4</v>
      </c>
      <c r="E49" s="18" t="s">
        <v>13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47">
        <v>41</v>
      </c>
      <c r="B50" s="30" t="s">
        <v>126</v>
      </c>
      <c r="C50" s="18" t="s">
        <v>125</v>
      </c>
      <c r="D50" s="49">
        <f t="shared" si="0"/>
        <v>7</v>
      </c>
      <c r="E50" s="18" t="s">
        <v>13</v>
      </c>
      <c r="F50" s="42">
        <v>0</v>
      </c>
      <c r="G50" s="42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47">
        <v>42</v>
      </c>
      <c r="B51" s="39" t="s">
        <v>131</v>
      </c>
      <c r="C51" s="39" t="s">
        <v>130</v>
      </c>
      <c r="D51" s="49">
        <f t="shared" si="0"/>
        <v>7</v>
      </c>
      <c r="E51" s="18" t="s">
        <v>13</v>
      </c>
      <c r="F51" s="42">
        <v>0</v>
      </c>
      <c r="G51" s="42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47">
        <v>43</v>
      </c>
      <c r="B52" s="39" t="s">
        <v>46</v>
      </c>
      <c r="C52" s="39" t="s">
        <v>47</v>
      </c>
      <c r="D52" s="49">
        <f t="shared" si="0"/>
        <v>14</v>
      </c>
      <c r="E52" s="18" t="s">
        <v>13</v>
      </c>
      <c r="F52" s="42">
        <v>0</v>
      </c>
      <c r="G52" s="42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47">
        <v>44</v>
      </c>
      <c r="B53" s="39" t="s">
        <v>48</v>
      </c>
      <c r="C53" s="39" t="s">
        <v>47</v>
      </c>
      <c r="D53" s="49">
        <f t="shared" si="0"/>
        <v>14</v>
      </c>
      <c r="E53" s="18" t="s">
        <v>13</v>
      </c>
      <c r="F53" s="42">
        <v>0</v>
      </c>
      <c r="G53" s="42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47">
        <v>44</v>
      </c>
      <c r="B54" s="39"/>
      <c r="C54" s="39" t="s">
        <v>136</v>
      </c>
      <c r="D54" s="49">
        <f t="shared" si="0"/>
        <v>140</v>
      </c>
      <c r="E54" s="18" t="s">
        <v>134</v>
      </c>
      <c r="F54" s="42">
        <v>0</v>
      </c>
      <c r="G54" s="42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47">
        <v>45</v>
      </c>
      <c r="B55" s="39" t="s">
        <v>49</v>
      </c>
      <c r="C55" s="39" t="s">
        <v>47</v>
      </c>
      <c r="D55" s="49">
        <f t="shared" si="0"/>
        <v>14</v>
      </c>
      <c r="E55" s="18" t="s">
        <v>13</v>
      </c>
      <c r="F55" s="42">
        <v>0</v>
      </c>
      <c r="G55" s="42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5" t="s">
        <v>50</v>
      </c>
      <c r="B56" s="95"/>
      <c r="C56" s="95"/>
      <c r="D56" s="95"/>
      <c r="E56" s="95"/>
      <c r="F56" s="95"/>
      <c r="G56" s="54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5" t="s">
        <v>51</v>
      </c>
      <c r="B57" s="95"/>
      <c r="C57" s="95"/>
      <c r="D57" s="95"/>
      <c r="E57" s="95"/>
      <c r="F57" s="95"/>
      <c r="G57" s="55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s="43" t="s">
        <v>52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60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51.453125" customWidth="1"/>
    <col min="6" max="6" width="11.26953125" customWidth="1"/>
    <col min="7" max="7" width="19.8164062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76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5">
        <v>1</v>
      </c>
      <c r="B10" s="59" t="s">
        <v>84</v>
      </c>
      <c r="C10" s="60" t="s">
        <v>83</v>
      </c>
      <c r="D10" s="20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85</v>
      </c>
      <c r="C11" s="60" t="s">
        <v>86</v>
      </c>
      <c r="D11" s="20">
        <f t="shared" ref="D11:D56" si="0">SUM(H11:N11)</f>
        <v>28</v>
      </c>
      <c r="E11" s="6" t="s">
        <v>13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87</v>
      </c>
      <c r="D12" s="20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90</v>
      </c>
      <c r="C13" s="60" t="s">
        <v>89</v>
      </c>
      <c r="D13" s="20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92</v>
      </c>
      <c r="C14" s="60" t="s">
        <v>91</v>
      </c>
      <c r="D14" s="20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93</v>
      </c>
      <c r="C15" s="60" t="s">
        <v>94</v>
      </c>
      <c r="D15" s="20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18</v>
      </c>
      <c r="C16" s="60" t="s">
        <v>95</v>
      </c>
      <c r="D16" s="20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97</v>
      </c>
      <c r="C17" s="60" t="s">
        <v>96</v>
      </c>
      <c r="D17" s="20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98</v>
      </c>
      <c r="D18" s="20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99</v>
      </c>
      <c r="C19" s="60" t="s">
        <v>100</v>
      </c>
      <c r="D19" s="20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101</v>
      </c>
      <c r="D20" s="20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102</v>
      </c>
      <c r="D21" s="20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25</v>
      </c>
      <c r="D22" s="20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26</v>
      </c>
      <c r="C23" s="64" t="s">
        <v>103</v>
      </c>
      <c r="D23" s="20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27</v>
      </c>
      <c r="C24" s="64" t="s">
        <v>104</v>
      </c>
      <c r="D24" s="20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/>
    </row>
    <row r="25" spans="1:14" x14ac:dyDescent="0.35">
      <c r="A25" s="5">
        <v>16</v>
      </c>
      <c r="B25" s="61" t="s">
        <v>28</v>
      </c>
      <c r="C25" s="64" t="s">
        <v>105</v>
      </c>
      <c r="D25" s="20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29</v>
      </c>
      <c r="C26" s="64" t="s">
        <v>106</v>
      </c>
      <c r="D26" s="20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30</v>
      </c>
      <c r="C27" s="65" t="s">
        <v>107</v>
      </c>
      <c r="D27" s="20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31</v>
      </c>
      <c r="C28" s="64" t="s">
        <v>32</v>
      </c>
      <c r="D28" s="20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74" t="s">
        <v>138</v>
      </c>
      <c r="C29" s="64" t="s">
        <v>137</v>
      </c>
      <c r="D29" s="20">
        <f t="shared" si="0"/>
        <v>70</v>
      </c>
      <c r="E29" s="6" t="s">
        <v>13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33</v>
      </c>
      <c r="C30" s="64" t="s">
        <v>108</v>
      </c>
      <c r="D30" s="20">
        <f t="shared" si="0"/>
        <v>1</v>
      </c>
      <c r="E30" s="6" t="s">
        <v>13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34</v>
      </c>
      <c r="C31" s="68" t="s">
        <v>35</v>
      </c>
      <c r="D31" s="20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110</v>
      </c>
      <c r="C32" s="68" t="s">
        <v>109</v>
      </c>
      <c r="D32" s="20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111</v>
      </c>
      <c r="D33" s="20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36</v>
      </c>
      <c r="C34" s="64" t="s">
        <v>37</v>
      </c>
      <c r="D34" s="20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v>26</v>
      </c>
      <c r="B35" s="67">
        <v>3903652</v>
      </c>
      <c r="C35" s="68" t="s">
        <v>38</v>
      </c>
      <c r="D35" s="20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38</v>
      </c>
      <c r="D36" s="20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39</v>
      </c>
      <c r="C37" s="64" t="s">
        <v>40</v>
      </c>
      <c r="D37" s="20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ht="29" x14ac:dyDescent="0.35">
      <c r="A38" s="5">
        <v>29</v>
      </c>
      <c r="B38" s="61">
        <v>21204</v>
      </c>
      <c r="C38" s="60" t="s">
        <v>112</v>
      </c>
      <c r="D38" s="20">
        <f t="shared" si="0"/>
        <v>21</v>
      </c>
      <c r="E38" s="6" t="s">
        <v>13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113</v>
      </c>
      <c r="D39" s="20">
        <f t="shared" si="0"/>
        <v>70</v>
      </c>
      <c r="E39" s="6" t="s">
        <v>13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3" t="s">
        <v>132</v>
      </c>
      <c r="C40" s="64" t="s">
        <v>133</v>
      </c>
      <c r="D40" s="79">
        <f t="shared" si="0"/>
        <v>3</v>
      </c>
      <c r="E40" s="80" t="s">
        <v>13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114</v>
      </c>
      <c r="D41" s="9">
        <f t="shared" si="0"/>
        <v>2</v>
      </c>
      <c r="E41" s="6" t="s">
        <v>13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116</v>
      </c>
      <c r="C42" s="64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41</v>
      </c>
      <c r="C45" s="64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42</v>
      </c>
      <c r="C46" s="64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44</v>
      </c>
      <c r="C48" s="64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55</v>
      </c>
      <c r="D49" s="9">
        <f t="shared" si="0"/>
        <v>1</v>
      </c>
      <c r="E49" s="6" t="s">
        <v>13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56</v>
      </c>
      <c r="D50" s="9">
        <f t="shared" si="0"/>
        <v>8</v>
      </c>
      <c r="E50" s="6" t="s">
        <v>13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57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122</v>
      </c>
      <c r="D52" s="20">
        <f t="shared" si="0"/>
        <v>4</v>
      </c>
      <c r="E52" s="6" t="s">
        <v>13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123</v>
      </c>
      <c r="C53" s="64" t="s">
        <v>58</v>
      </c>
      <c r="D53" s="9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75" t="s">
        <v>59</v>
      </c>
      <c r="C54" s="64" t="s">
        <v>60</v>
      </c>
      <c r="D54" s="20">
        <f t="shared" si="0"/>
        <v>28</v>
      </c>
      <c r="E54" s="6" t="s">
        <v>13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5"/>
      <c r="C55" s="64" t="s">
        <v>136</v>
      </c>
      <c r="D55" s="20">
        <f t="shared" si="0"/>
        <v>140</v>
      </c>
      <c r="E55" s="6" t="s">
        <v>134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126</v>
      </c>
      <c r="C56" s="66" t="s">
        <v>125</v>
      </c>
      <c r="D56" s="20">
        <f t="shared" si="0"/>
        <v>7</v>
      </c>
      <c r="E56" s="6" t="s">
        <v>13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3" t="s">
        <v>50</v>
      </c>
      <c r="B57" s="93"/>
      <c r="C57" s="93"/>
      <c r="D57" s="93"/>
      <c r="E57" s="93"/>
      <c r="F57" s="93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3" t="s">
        <v>51</v>
      </c>
      <c r="B58" s="93"/>
      <c r="C58" s="93"/>
      <c r="D58" s="93"/>
      <c r="E58" s="93"/>
      <c r="F58" s="93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52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N60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39.81640625" customWidth="1"/>
    <col min="6" max="6" width="12.81640625" customWidth="1"/>
    <col min="7" max="7" width="17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77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ht="14.9" customHeight="1" x14ac:dyDescent="0.35"/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21">
        <v>1</v>
      </c>
      <c r="B10" s="59" t="s">
        <v>84</v>
      </c>
      <c r="C10" s="60" t="s">
        <v>83</v>
      </c>
      <c r="D10" s="20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21">
        <v>2</v>
      </c>
      <c r="B11" s="61" t="s">
        <v>85</v>
      </c>
      <c r="C11" s="60" t="s">
        <v>86</v>
      </c>
      <c r="D11" s="20">
        <f t="shared" ref="D11:D56" si="0">SUM(H11:N11)</f>
        <v>28</v>
      </c>
      <c r="E11" s="6" t="s">
        <v>13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21">
        <v>3</v>
      </c>
      <c r="B12" s="62" t="s">
        <v>88</v>
      </c>
      <c r="C12" s="60" t="s">
        <v>87</v>
      </c>
      <c r="D12" s="20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21">
        <v>4</v>
      </c>
      <c r="B13" s="62" t="s">
        <v>90</v>
      </c>
      <c r="C13" s="60" t="s">
        <v>89</v>
      </c>
      <c r="D13" s="20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21">
        <v>5</v>
      </c>
      <c r="B14" s="59" t="s">
        <v>92</v>
      </c>
      <c r="C14" s="60" t="s">
        <v>91</v>
      </c>
      <c r="D14" s="20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21">
        <v>6</v>
      </c>
      <c r="B15" s="59" t="s">
        <v>93</v>
      </c>
      <c r="C15" s="60" t="s">
        <v>94</v>
      </c>
      <c r="D15" s="20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21">
        <v>7</v>
      </c>
      <c r="B16" s="59" t="s">
        <v>18</v>
      </c>
      <c r="C16" s="60" t="s">
        <v>95</v>
      </c>
      <c r="D16" s="20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21">
        <v>8</v>
      </c>
      <c r="B17" s="59" t="s">
        <v>97</v>
      </c>
      <c r="C17" s="60" t="s">
        <v>96</v>
      </c>
      <c r="D17" s="20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21">
        <v>9</v>
      </c>
      <c r="B18" s="59">
        <v>2107</v>
      </c>
      <c r="C18" s="60" t="s">
        <v>98</v>
      </c>
      <c r="D18" s="20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21">
        <v>10</v>
      </c>
      <c r="B19" s="59" t="s">
        <v>99</v>
      </c>
      <c r="C19" s="60" t="s">
        <v>100</v>
      </c>
      <c r="D19" s="20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21">
        <v>11</v>
      </c>
      <c r="B20" s="61">
        <v>322548</v>
      </c>
      <c r="C20" s="60" t="s">
        <v>101</v>
      </c>
      <c r="D20" s="20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21">
        <v>12</v>
      </c>
      <c r="B21" s="61">
        <v>60822</v>
      </c>
      <c r="C21" s="60" t="s">
        <v>102</v>
      </c>
      <c r="D21" s="20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21">
        <v>13</v>
      </c>
      <c r="B22" s="61">
        <v>60922</v>
      </c>
      <c r="C22" s="60" t="s">
        <v>25</v>
      </c>
      <c r="D22" s="20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21">
        <v>14</v>
      </c>
      <c r="B23" s="63" t="s">
        <v>26</v>
      </c>
      <c r="C23" s="64" t="s">
        <v>103</v>
      </c>
      <c r="D23" s="20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21">
        <v>15</v>
      </c>
      <c r="B24" s="61" t="s">
        <v>27</v>
      </c>
      <c r="C24" s="64" t="s">
        <v>104</v>
      </c>
      <c r="D24" s="20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21">
        <v>16</v>
      </c>
      <c r="B25" s="61" t="s">
        <v>28</v>
      </c>
      <c r="C25" s="64" t="s">
        <v>105</v>
      </c>
      <c r="D25" s="20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21">
        <v>17</v>
      </c>
      <c r="B26" s="63" t="s">
        <v>29</v>
      </c>
      <c r="C26" s="64" t="s">
        <v>106</v>
      </c>
      <c r="D26" s="20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36" x14ac:dyDescent="0.35">
      <c r="A27" s="21">
        <v>18</v>
      </c>
      <c r="B27" s="63" t="s">
        <v>30</v>
      </c>
      <c r="C27" s="65" t="s">
        <v>107</v>
      </c>
      <c r="D27" s="20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21">
        <v>19</v>
      </c>
      <c r="B28" s="62" t="s">
        <v>31</v>
      </c>
      <c r="C28" s="64" t="s">
        <v>32</v>
      </c>
      <c r="D28" s="20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21">
        <v>20</v>
      </c>
      <c r="B29" s="83" t="s">
        <v>132</v>
      </c>
      <c r="C29" s="64" t="s">
        <v>133</v>
      </c>
      <c r="D29" s="20">
        <f t="shared" si="0"/>
        <v>7</v>
      </c>
      <c r="E29" s="6" t="s">
        <v>13</v>
      </c>
      <c r="F29" s="81">
        <v>0</v>
      </c>
      <c r="G29" s="7">
        <f t="shared" si="1"/>
        <v>0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</row>
    <row r="30" spans="1:14" x14ac:dyDescent="0.35">
      <c r="A30" s="21">
        <v>21</v>
      </c>
      <c r="B30" s="63" t="s">
        <v>33</v>
      </c>
      <c r="C30" s="64" t="s">
        <v>108</v>
      </c>
      <c r="D30" s="20">
        <f t="shared" si="0"/>
        <v>1</v>
      </c>
      <c r="E30" s="6" t="s">
        <v>13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21">
        <v>22</v>
      </c>
      <c r="B31" s="67" t="s">
        <v>34</v>
      </c>
      <c r="C31" s="68" t="s">
        <v>35</v>
      </c>
      <c r="D31" s="20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21">
        <v>23</v>
      </c>
      <c r="B32" s="67" t="s">
        <v>110</v>
      </c>
      <c r="C32" s="68" t="s">
        <v>109</v>
      </c>
      <c r="D32" s="20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21">
        <v>24</v>
      </c>
      <c r="B33" s="63">
        <v>1987302471</v>
      </c>
      <c r="C33" s="68" t="s">
        <v>111</v>
      </c>
      <c r="D33" s="20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21">
        <v>25</v>
      </c>
      <c r="B34" s="63" t="s">
        <v>36</v>
      </c>
      <c r="C34" s="64" t="s">
        <v>37</v>
      </c>
      <c r="D34" s="20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21">
        <v>26</v>
      </c>
      <c r="B35" s="67">
        <v>3903652</v>
      </c>
      <c r="C35" s="68" t="s">
        <v>38</v>
      </c>
      <c r="D35" s="20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21">
        <v>27</v>
      </c>
      <c r="B36" s="67">
        <v>3926703</v>
      </c>
      <c r="C36" s="68" t="s">
        <v>38</v>
      </c>
      <c r="D36" s="20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21">
        <v>28</v>
      </c>
      <c r="B37" s="63" t="s">
        <v>39</v>
      </c>
      <c r="C37" s="64" t="s">
        <v>40</v>
      </c>
      <c r="D37" s="20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ht="29" x14ac:dyDescent="0.35">
      <c r="A38" s="21">
        <v>29</v>
      </c>
      <c r="B38" s="61">
        <v>21204</v>
      </c>
      <c r="C38" s="60" t="s">
        <v>112</v>
      </c>
      <c r="D38" s="20">
        <f t="shared" si="0"/>
        <v>21</v>
      </c>
      <c r="E38" s="6" t="s">
        <v>13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21">
        <v>30</v>
      </c>
      <c r="B39" s="62">
        <v>51422</v>
      </c>
      <c r="C39" s="60" t="s">
        <v>113</v>
      </c>
      <c r="D39" s="20">
        <f t="shared" si="0"/>
        <v>70</v>
      </c>
      <c r="E39" s="6" t="s">
        <v>13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21">
        <v>31</v>
      </c>
      <c r="B40" s="66" t="s">
        <v>138</v>
      </c>
      <c r="C40" s="64" t="s">
        <v>137</v>
      </c>
      <c r="D40" s="9">
        <f t="shared" si="0"/>
        <v>3</v>
      </c>
      <c r="E40" s="6" t="s">
        <v>13</v>
      </c>
      <c r="F40" s="7">
        <v>0</v>
      </c>
      <c r="G40" s="7">
        <f t="shared" si="1"/>
        <v>0</v>
      </c>
      <c r="H40" s="8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21">
        <v>32</v>
      </c>
      <c r="B41" s="63">
        <v>316955</v>
      </c>
      <c r="C41" s="64" t="s">
        <v>114</v>
      </c>
      <c r="D41" s="9">
        <f t="shared" si="0"/>
        <v>2</v>
      </c>
      <c r="E41" s="6" t="s">
        <v>13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21">
        <v>33</v>
      </c>
      <c r="B42" s="63" t="s">
        <v>116</v>
      </c>
      <c r="C42" s="64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21">
        <v>34</v>
      </c>
      <c r="B43" s="63">
        <v>13016144</v>
      </c>
      <c r="C43" s="64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21">
        <v>35</v>
      </c>
      <c r="B44" s="63">
        <v>5669377603</v>
      </c>
      <c r="C44" s="64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21">
        <v>36</v>
      </c>
      <c r="B45" s="63" t="s">
        <v>41</v>
      </c>
      <c r="C45" s="64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21">
        <v>37</v>
      </c>
      <c r="B46" s="63" t="s">
        <v>42</v>
      </c>
      <c r="C46" s="64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21">
        <v>38</v>
      </c>
      <c r="B47" s="63">
        <v>74070110442650</v>
      </c>
      <c r="C47" s="64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21">
        <v>39</v>
      </c>
      <c r="B48" s="63" t="s">
        <v>44</v>
      </c>
      <c r="C48" s="64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21">
        <v>40</v>
      </c>
      <c r="B49" s="63">
        <v>445020089</v>
      </c>
      <c r="C49" s="64" t="s">
        <v>55</v>
      </c>
      <c r="D49" s="9">
        <f t="shared" si="0"/>
        <v>1</v>
      </c>
      <c r="E49" s="6" t="s">
        <v>13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21">
        <v>41</v>
      </c>
      <c r="B50" s="63">
        <v>445120153</v>
      </c>
      <c r="C50" s="64" t="s">
        <v>56</v>
      </c>
      <c r="D50" s="9">
        <f t="shared" si="0"/>
        <v>8</v>
      </c>
      <c r="E50" s="6" t="s">
        <v>13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21">
        <v>42</v>
      </c>
      <c r="B51" s="63">
        <v>166520351090</v>
      </c>
      <c r="C51" s="64" t="s">
        <v>57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21">
        <v>43</v>
      </c>
      <c r="B52" s="63">
        <v>275780</v>
      </c>
      <c r="C52" s="64" t="s">
        <v>122</v>
      </c>
      <c r="D52" s="20">
        <f t="shared" si="0"/>
        <v>4</v>
      </c>
      <c r="E52" s="6" t="s">
        <v>13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21">
        <v>44</v>
      </c>
      <c r="B53" s="63" t="s">
        <v>123</v>
      </c>
      <c r="C53" s="64" t="s">
        <v>58</v>
      </c>
      <c r="D53" s="9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21">
        <v>45</v>
      </c>
      <c r="B54" s="73" t="s">
        <v>62</v>
      </c>
      <c r="C54" s="64" t="s">
        <v>129</v>
      </c>
      <c r="D54" s="20">
        <f t="shared" si="0"/>
        <v>3</v>
      </c>
      <c r="E54" s="6" t="s">
        <v>13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21">
        <v>46</v>
      </c>
      <c r="B55" s="75"/>
      <c r="C55" s="64" t="s">
        <v>136</v>
      </c>
      <c r="D55" s="20">
        <f t="shared" si="0"/>
        <v>140</v>
      </c>
      <c r="E55" s="6" t="s">
        <v>134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21">
        <v>47</v>
      </c>
      <c r="B56" s="63" t="s">
        <v>126</v>
      </c>
      <c r="C56" s="66" t="s">
        <v>125</v>
      </c>
      <c r="D56" s="20">
        <f t="shared" si="0"/>
        <v>7</v>
      </c>
      <c r="E56" s="6" t="s">
        <v>13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3" t="s">
        <v>50</v>
      </c>
      <c r="B57" s="93"/>
      <c r="C57" s="93"/>
      <c r="D57" s="93"/>
      <c r="E57" s="93"/>
      <c r="F57" s="93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3" t="s">
        <v>51</v>
      </c>
      <c r="B58" s="93"/>
      <c r="C58" s="93"/>
      <c r="D58" s="93"/>
      <c r="E58" s="93"/>
      <c r="F58" s="93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52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N49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51.453125" customWidth="1"/>
    <col min="6" max="6" width="12.1796875" customWidth="1"/>
    <col min="7" max="7" width="19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78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</row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5">
        <v>1</v>
      </c>
      <c r="B10" s="59" t="s">
        <v>84</v>
      </c>
      <c r="C10" s="60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85</v>
      </c>
      <c r="C11" s="60" t="s">
        <v>86</v>
      </c>
      <c r="D11" s="9">
        <f t="shared" ref="D11:D45" si="0">SUM(H11:N11)</f>
        <v>28</v>
      </c>
      <c r="E11" s="6" t="s">
        <v>13</v>
      </c>
      <c r="F11" s="7">
        <v>0</v>
      </c>
      <c r="G11" s="7">
        <f t="shared" ref="G11:G4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90</v>
      </c>
      <c r="C13" s="60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92</v>
      </c>
      <c r="C14" s="60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93</v>
      </c>
      <c r="C15" s="60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18</v>
      </c>
      <c r="C16" s="60" t="s">
        <v>95</v>
      </c>
      <c r="D16" s="9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5">
        <v>8</v>
      </c>
      <c r="B17" s="59" t="s">
        <v>97</v>
      </c>
      <c r="C17" s="60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98</v>
      </c>
      <c r="D18" s="9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5">
        <v>10</v>
      </c>
      <c r="B19" s="59" t="s">
        <v>99</v>
      </c>
      <c r="C19" s="60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88" t="s">
        <v>132</v>
      </c>
      <c r="C23" s="89" t="s">
        <v>133</v>
      </c>
      <c r="D23" s="79">
        <f t="shared" si="0"/>
        <v>3</v>
      </c>
      <c r="E23" s="80" t="s">
        <v>13</v>
      </c>
      <c r="F23" s="81">
        <v>0</v>
      </c>
      <c r="G23" s="81">
        <f t="shared" si="1"/>
        <v>0</v>
      </c>
      <c r="H23" s="8">
        <v>0</v>
      </c>
      <c r="I23" s="8">
        <v>0</v>
      </c>
      <c r="J23" s="8">
        <v>1</v>
      </c>
      <c r="K23" s="8">
        <v>0</v>
      </c>
      <c r="L23" s="8">
        <v>0</v>
      </c>
      <c r="M23" s="8">
        <v>1</v>
      </c>
      <c r="N23" s="8">
        <v>1</v>
      </c>
    </row>
    <row r="24" spans="1:14" x14ac:dyDescent="0.35">
      <c r="A24" s="5">
        <f t="shared" ref="A24:A45" si="2">A23+1</f>
        <v>15</v>
      </c>
      <c r="B24" s="88">
        <v>316955</v>
      </c>
      <c r="C24" s="89" t="s">
        <v>114</v>
      </c>
      <c r="D24" s="79">
        <f t="shared" si="0"/>
        <v>2</v>
      </c>
      <c r="E24" s="80" t="s">
        <v>13</v>
      </c>
      <c r="F24" s="81">
        <v>0</v>
      </c>
      <c r="G24" s="81">
        <f t="shared" si="1"/>
        <v>0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</row>
    <row r="25" spans="1:14" x14ac:dyDescent="0.35">
      <c r="A25" s="5">
        <f t="shared" si="2"/>
        <v>16</v>
      </c>
      <c r="B25" s="63" t="s">
        <v>116</v>
      </c>
      <c r="C25" s="64" t="s">
        <v>115</v>
      </c>
      <c r="D25" s="9">
        <f t="shared" si="0"/>
        <v>35</v>
      </c>
      <c r="E25" s="6" t="s">
        <v>13</v>
      </c>
      <c r="F25" s="7">
        <v>0</v>
      </c>
      <c r="G25" s="7">
        <f t="shared" si="1"/>
        <v>0</v>
      </c>
      <c r="H25" s="8">
        <v>5</v>
      </c>
      <c r="I25" s="8">
        <v>5</v>
      </c>
      <c r="J25" s="8">
        <v>5</v>
      </c>
      <c r="K25" s="8">
        <v>5</v>
      </c>
      <c r="L25" s="8">
        <v>5</v>
      </c>
      <c r="M25" s="8">
        <v>5</v>
      </c>
      <c r="N25" s="8">
        <v>5</v>
      </c>
    </row>
    <row r="26" spans="1:14" x14ac:dyDescent="0.35">
      <c r="A26" s="5">
        <f t="shared" si="2"/>
        <v>17</v>
      </c>
      <c r="B26" s="63">
        <v>13016144</v>
      </c>
      <c r="C26" s="64" t="s">
        <v>117</v>
      </c>
      <c r="D26" s="9">
        <f t="shared" si="0"/>
        <v>3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</row>
    <row r="27" spans="1:14" x14ac:dyDescent="0.35">
      <c r="A27" s="5">
        <f t="shared" si="2"/>
        <v>18</v>
      </c>
      <c r="B27" s="63">
        <v>5669377603</v>
      </c>
      <c r="C27" s="64" t="s">
        <v>118</v>
      </c>
      <c r="D27" s="9">
        <f t="shared" si="0"/>
        <v>4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1</v>
      </c>
      <c r="J27" s="8">
        <v>1</v>
      </c>
      <c r="K27" s="8">
        <v>0</v>
      </c>
      <c r="L27" s="8">
        <v>0</v>
      </c>
      <c r="M27" s="8">
        <v>0</v>
      </c>
      <c r="N27" s="8">
        <v>2</v>
      </c>
    </row>
    <row r="28" spans="1:14" x14ac:dyDescent="0.35">
      <c r="A28" s="5">
        <f t="shared" si="2"/>
        <v>19</v>
      </c>
      <c r="B28" s="63" t="s">
        <v>41</v>
      </c>
      <c r="C28" s="64" t="s">
        <v>119</v>
      </c>
      <c r="D28" s="9">
        <f t="shared" si="0"/>
        <v>4</v>
      </c>
      <c r="E28" s="6" t="s">
        <v>13</v>
      </c>
      <c r="F28" s="7">
        <v>0</v>
      </c>
      <c r="G28" s="7">
        <f t="shared" si="1"/>
        <v>0</v>
      </c>
      <c r="H28" s="8">
        <v>1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</row>
    <row r="29" spans="1:14" x14ac:dyDescent="0.35">
      <c r="A29" s="5">
        <f t="shared" si="2"/>
        <v>20</v>
      </c>
      <c r="B29" s="63" t="s">
        <v>42</v>
      </c>
      <c r="C29" s="64" t="s">
        <v>43</v>
      </c>
      <c r="D29" s="9">
        <f t="shared" si="0"/>
        <v>2</v>
      </c>
      <c r="E29" s="6" t="s">
        <v>13</v>
      </c>
      <c r="F29" s="7">
        <v>0</v>
      </c>
      <c r="G29" s="7">
        <f t="shared" si="1"/>
        <v>0</v>
      </c>
      <c r="H29" s="8">
        <v>0</v>
      </c>
      <c r="I29" s="8">
        <v>1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</row>
    <row r="30" spans="1:14" x14ac:dyDescent="0.35">
      <c r="A30" s="5">
        <f t="shared" si="2"/>
        <v>21</v>
      </c>
      <c r="B30" s="63">
        <v>74070110442650</v>
      </c>
      <c r="C30" s="64" t="s">
        <v>120</v>
      </c>
      <c r="D30" s="9">
        <f t="shared" si="0"/>
        <v>2</v>
      </c>
      <c r="E30" s="6" t="s">
        <v>13</v>
      </c>
      <c r="F30" s="7">
        <v>0</v>
      </c>
      <c r="G30" s="7">
        <f t="shared" si="1"/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5">
        <f t="shared" si="2"/>
        <v>22</v>
      </c>
      <c r="B31" s="63" t="s">
        <v>44</v>
      </c>
      <c r="C31" s="64" t="s">
        <v>121</v>
      </c>
      <c r="D31" s="9">
        <f t="shared" si="0"/>
        <v>2</v>
      </c>
      <c r="E31" s="6" t="s">
        <v>13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35">
      <c r="A32" s="5">
        <f t="shared" si="2"/>
        <v>23</v>
      </c>
      <c r="B32" s="63">
        <v>445020089</v>
      </c>
      <c r="C32" s="64" t="s">
        <v>55</v>
      </c>
      <c r="D32" s="9">
        <f t="shared" si="0"/>
        <v>1</v>
      </c>
      <c r="E32" s="6" t="s">
        <v>13</v>
      </c>
      <c r="F32" s="7">
        <v>0</v>
      </c>
      <c r="G32" s="7">
        <f t="shared" si="1"/>
        <v>0</v>
      </c>
      <c r="H32" s="8">
        <v>0</v>
      </c>
      <c r="I32" s="8">
        <v>0</v>
      </c>
      <c r="J32" s="8">
        <v>1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35">
      <c r="A33" s="5">
        <f t="shared" si="2"/>
        <v>24</v>
      </c>
      <c r="B33" s="63">
        <v>445120153</v>
      </c>
      <c r="C33" s="64" t="s">
        <v>56</v>
      </c>
      <c r="D33" s="9">
        <f t="shared" si="0"/>
        <v>8</v>
      </c>
      <c r="E33" s="6" t="s">
        <v>13</v>
      </c>
      <c r="F33" s="7">
        <v>0</v>
      </c>
      <c r="G33" s="7">
        <f t="shared" si="1"/>
        <v>0</v>
      </c>
      <c r="H33" s="8">
        <v>0</v>
      </c>
      <c r="I33" s="8">
        <v>0</v>
      </c>
      <c r="J33" s="8">
        <v>8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35">
      <c r="A34" s="5">
        <f t="shared" si="2"/>
        <v>25</v>
      </c>
      <c r="B34" s="63">
        <v>166520351090</v>
      </c>
      <c r="C34" s="64" t="s">
        <v>57</v>
      </c>
      <c r="D34" s="9">
        <f t="shared" si="0"/>
        <v>8</v>
      </c>
      <c r="E34" s="6" t="s">
        <v>13</v>
      </c>
      <c r="F34" s="7">
        <v>0</v>
      </c>
      <c r="G34" s="7">
        <f t="shared" si="1"/>
        <v>0</v>
      </c>
      <c r="H34" s="8">
        <v>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f t="shared" si="2"/>
        <v>26</v>
      </c>
      <c r="B35" s="63">
        <v>275780</v>
      </c>
      <c r="C35" s="64" t="s">
        <v>122</v>
      </c>
      <c r="D35" s="9">
        <f t="shared" si="0"/>
        <v>4</v>
      </c>
      <c r="E35" s="6" t="s">
        <v>13</v>
      </c>
      <c r="F35" s="7">
        <v>0</v>
      </c>
      <c r="G35" s="7">
        <f t="shared" si="1"/>
        <v>0</v>
      </c>
      <c r="H35" s="8">
        <v>4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f t="shared" si="2"/>
        <v>27</v>
      </c>
      <c r="B36" s="70">
        <v>35020880260</v>
      </c>
      <c r="C36" s="64" t="s">
        <v>58</v>
      </c>
      <c r="D36" s="9">
        <f t="shared" si="0"/>
        <v>4</v>
      </c>
      <c r="E36" s="6" t="s">
        <v>13</v>
      </c>
      <c r="F36" s="7">
        <v>0</v>
      </c>
      <c r="G36" s="7">
        <f t="shared" si="1"/>
        <v>0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35">
      <c r="A37" s="5">
        <f t="shared" si="2"/>
        <v>28</v>
      </c>
      <c r="B37" s="64" t="s">
        <v>45</v>
      </c>
      <c r="C37" s="64" t="s">
        <v>129</v>
      </c>
      <c r="D37" s="9">
        <f t="shared" si="0"/>
        <v>3</v>
      </c>
      <c r="E37" s="6" t="s">
        <v>13</v>
      </c>
      <c r="F37" s="42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1</v>
      </c>
      <c r="M37" s="8">
        <v>1</v>
      </c>
      <c r="N37" s="8">
        <v>0</v>
      </c>
    </row>
    <row r="38" spans="1:14" x14ac:dyDescent="0.35">
      <c r="A38" s="5">
        <f t="shared" si="2"/>
        <v>29</v>
      </c>
      <c r="B38" s="70" t="s">
        <v>65</v>
      </c>
      <c r="C38" s="64" t="s">
        <v>66</v>
      </c>
      <c r="D38" s="9">
        <f t="shared" si="0"/>
        <v>3</v>
      </c>
      <c r="E38" s="6" t="s">
        <v>13</v>
      </c>
      <c r="F38" s="7">
        <v>0</v>
      </c>
      <c r="G38" s="7">
        <f t="shared" si="1"/>
        <v>0</v>
      </c>
      <c r="H38" s="8">
        <v>1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</row>
    <row r="39" spans="1:14" x14ac:dyDescent="0.35">
      <c r="A39" s="5">
        <f t="shared" si="2"/>
        <v>30</v>
      </c>
      <c r="B39" s="71" t="s">
        <v>67</v>
      </c>
      <c r="C39" s="64" t="s">
        <v>68</v>
      </c>
      <c r="D39" s="9">
        <f t="shared" si="0"/>
        <v>8</v>
      </c>
      <c r="E39" s="6" t="s">
        <v>13</v>
      </c>
      <c r="F39" s="42">
        <v>0</v>
      </c>
      <c r="G39" s="7">
        <f t="shared" si="1"/>
        <v>0</v>
      </c>
      <c r="H39" s="8">
        <v>2</v>
      </c>
      <c r="I39" s="8">
        <v>0</v>
      </c>
      <c r="J39" s="8">
        <v>2</v>
      </c>
      <c r="K39" s="8">
        <v>0</v>
      </c>
      <c r="L39" s="8">
        <v>2</v>
      </c>
      <c r="M39" s="8">
        <v>0</v>
      </c>
      <c r="N39" s="8">
        <v>2</v>
      </c>
    </row>
    <row r="40" spans="1:14" x14ac:dyDescent="0.35">
      <c r="A40" s="5">
        <f t="shared" si="2"/>
        <v>31</v>
      </c>
      <c r="B40" s="70" t="s">
        <v>69</v>
      </c>
      <c r="C40" s="64" t="s">
        <v>70</v>
      </c>
      <c r="D40" s="9">
        <f t="shared" si="0"/>
        <v>14</v>
      </c>
      <c r="E40" s="8" t="s">
        <v>71</v>
      </c>
      <c r="F40" s="7">
        <v>0</v>
      </c>
      <c r="G40" s="7">
        <f t="shared" si="1"/>
        <v>0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</row>
    <row r="41" spans="1:14" x14ac:dyDescent="0.35">
      <c r="A41" s="5">
        <f t="shared" si="2"/>
        <v>32</v>
      </c>
      <c r="B41" s="70" t="s">
        <v>72</v>
      </c>
      <c r="C41" s="64" t="s">
        <v>70</v>
      </c>
      <c r="D41" s="9">
        <f t="shared" si="0"/>
        <v>14</v>
      </c>
      <c r="E41" s="8" t="s">
        <v>71</v>
      </c>
      <c r="F41" s="7">
        <v>0</v>
      </c>
      <c r="G41" s="7">
        <f t="shared" si="1"/>
        <v>0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</row>
    <row r="42" spans="1:14" x14ac:dyDescent="0.35">
      <c r="A42" s="5">
        <f t="shared" si="2"/>
        <v>33</v>
      </c>
      <c r="B42" s="63" t="s">
        <v>126</v>
      </c>
      <c r="C42" s="66" t="s">
        <v>125</v>
      </c>
      <c r="D42" s="9">
        <f t="shared" si="0"/>
        <v>7</v>
      </c>
      <c r="E42" s="8" t="s">
        <v>13</v>
      </c>
      <c r="F42" s="7">
        <v>0</v>
      </c>
      <c r="G42" s="7">
        <f t="shared" si="1"/>
        <v>0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</row>
    <row r="43" spans="1:14" x14ac:dyDescent="0.35">
      <c r="A43" s="5">
        <f t="shared" si="2"/>
        <v>34</v>
      </c>
      <c r="B43" s="70">
        <v>202974</v>
      </c>
      <c r="C43" s="64" t="s">
        <v>73</v>
      </c>
      <c r="D43" s="9">
        <f t="shared" si="0"/>
        <v>21</v>
      </c>
      <c r="E43" s="8" t="s">
        <v>13</v>
      </c>
      <c r="F43" s="42">
        <v>0</v>
      </c>
      <c r="G43" s="7">
        <f t="shared" si="1"/>
        <v>0</v>
      </c>
      <c r="H43" s="8">
        <v>3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3</v>
      </c>
    </row>
    <row r="44" spans="1:14" x14ac:dyDescent="0.35">
      <c r="A44" s="5">
        <f t="shared" si="2"/>
        <v>35</v>
      </c>
      <c r="B44" s="90"/>
      <c r="C44" s="64" t="s">
        <v>136</v>
      </c>
      <c r="D44" s="9">
        <f t="shared" si="0"/>
        <v>140</v>
      </c>
      <c r="E44" s="8" t="s">
        <v>135</v>
      </c>
      <c r="F44" s="42">
        <v>0</v>
      </c>
      <c r="G44" s="7">
        <f t="shared" si="1"/>
        <v>0</v>
      </c>
      <c r="H44" s="8">
        <v>20</v>
      </c>
      <c r="I44" s="8">
        <v>20</v>
      </c>
      <c r="J44" s="8">
        <v>20</v>
      </c>
      <c r="K44" s="8">
        <v>20</v>
      </c>
      <c r="L44" s="8">
        <v>20</v>
      </c>
      <c r="M44" s="8">
        <v>20</v>
      </c>
      <c r="N44" s="8">
        <v>20</v>
      </c>
    </row>
    <row r="45" spans="1:14" x14ac:dyDescent="0.35">
      <c r="A45" s="5">
        <f t="shared" si="2"/>
        <v>36</v>
      </c>
      <c r="B45" s="72" t="s">
        <v>74</v>
      </c>
      <c r="C45" s="64" t="s">
        <v>70</v>
      </c>
      <c r="D45" s="9">
        <f t="shared" si="0"/>
        <v>12</v>
      </c>
      <c r="E45" s="8" t="s">
        <v>71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0</v>
      </c>
    </row>
    <row r="46" spans="1:14" x14ac:dyDescent="0.35">
      <c r="A46" s="93" t="s">
        <v>50</v>
      </c>
      <c r="B46" s="93"/>
      <c r="C46" s="93"/>
      <c r="D46" s="93"/>
      <c r="E46" s="93"/>
      <c r="F46" s="93"/>
      <c r="G46" s="12">
        <f>SUM(G10:G45)</f>
        <v>0</v>
      </c>
      <c r="H46" s="8"/>
      <c r="I46" s="8"/>
      <c r="J46" s="8"/>
      <c r="K46" s="8"/>
      <c r="L46" s="8"/>
      <c r="M46" s="8"/>
      <c r="N46" s="8"/>
    </row>
    <row r="47" spans="1:14" x14ac:dyDescent="0.35">
      <c r="A47" s="93" t="s">
        <v>51</v>
      </c>
      <c r="B47" s="93"/>
      <c r="C47" s="93"/>
      <c r="D47" s="93"/>
      <c r="E47" s="93"/>
      <c r="F47" s="93"/>
      <c r="G47" s="13">
        <f>G46</f>
        <v>0</v>
      </c>
      <c r="H47" s="11"/>
      <c r="I47" s="11"/>
      <c r="J47" s="11"/>
      <c r="K47" s="11"/>
      <c r="L47" s="11"/>
      <c r="M47" s="11"/>
      <c r="N47" s="11"/>
    </row>
    <row r="49" spans="1:14" x14ac:dyDescent="0.35">
      <c r="A49" t="s">
        <v>52</v>
      </c>
      <c r="N49" s="14"/>
    </row>
  </sheetData>
  <mergeCells count="3">
    <mergeCell ref="A46:F46"/>
    <mergeCell ref="A47:F4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C143C"/>
    <pageSetUpPr fitToPage="1"/>
  </sheetPr>
  <dimension ref="A1:N59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49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79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9" spans="1:14" ht="47.9" customHeight="1" x14ac:dyDescent="0.35">
      <c r="A9" s="2" t="s">
        <v>4</v>
      </c>
      <c r="B9" s="57" t="s">
        <v>5</v>
      </c>
      <c r="C9" s="58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29" x14ac:dyDescent="0.35">
      <c r="A10" s="5">
        <v>1</v>
      </c>
      <c r="B10" s="59" t="s">
        <v>84</v>
      </c>
      <c r="C10" s="60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85</v>
      </c>
      <c r="C11" s="60" t="s">
        <v>86</v>
      </c>
      <c r="D11" s="9">
        <f t="shared" ref="D11:D55" si="0">SUM(H11:N11)</f>
        <v>28</v>
      </c>
      <c r="E11" s="6" t="s">
        <v>13</v>
      </c>
      <c r="F11" s="7">
        <v>0</v>
      </c>
      <c r="G11" s="7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88</v>
      </c>
      <c r="C12" s="60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90</v>
      </c>
      <c r="C13" s="60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92</v>
      </c>
      <c r="C14" s="60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93</v>
      </c>
      <c r="C15" s="60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18</v>
      </c>
      <c r="C16" s="60" t="s">
        <v>95</v>
      </c>
      <c r="D16" s="9">
        <f t="shared" si="0"/>
        <v>9</v>
      </c>
      <c r="E16" s="6" t="s">
        <v>13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97</v>
      </c>
      <c r="C17" s="60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98</v>
      </c>
      <c r="D18" s="9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99</v>
      </c>
      <c r="C19" s="60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5">
        <v>11</v>
      </c>
      <c r="B20" s="61">
        <v>322548</v>
      </c>
      <c r="C20" s="60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15</v>
      </c>
      <c r="B23" s="70" t="s">
        <v>26</v>
      </c>
      <c r="C23" s="64" t="s">
        <v>103</v>
      </c>
      <c r="D23" s="9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16</v>
      </c>
      <c r="B24" s="72" t="s">
        <v>27</v>
      </c>
      <c r="C24" s="64" t="s">
        <v>104</v>
      </c>
      <c r="D24" s="9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5">
        <v>17</v>
      </c>
      <c r="B25" s="72" t="s">
        <v>28</v>
      </c>
      <c r="C25" s="64" t="s">
        <v>105</v>
      </c>
      <c r="D25" s="9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5">
        <v>18</v>
      </c>
      <c r="B26" s="70" t="s">
        <v>29</v>
      </c>
      <c r="C26" s="64" t="s">
        <v>106</v>
      </c>
      <c r="D26" s="9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5">
        <v>19</v>
      </c>
      <c r="B27" s="70" t="s">
        <v>30</v>
      </c>
      <c r="C27" s="65" t="s">
        <v>107</v>
      </c>
      <c r="D27" s="9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20</v>
      </c>
      <c r="B28" s="71" t="s">
        <v>31</v>
      </c>
      <c r="C28" s="64" t="s">
        <v>32</v>
      </c>
      <c r="D28" s="9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21</v>
      </c>
      <c r="B29" s="71" t="s">
        <v>138</v>
      </c>
      <c r="C29" s="64" t="s">
        <v>137</v>
      </c>
      <c r="D29" s="9">
        <f t="shared" si="0"/>
        <v>70</v>
      </c>
      <c r="E29" s="6" t="s">
        <v>13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22</v>
      </c>
      <c r="B30" s="63" t="s">
        <v>33</v>
      </c>
      <c r="C30" s="64" t="s">
        <v>108</v>
      </c>
      <c r="D30" s="9">
        <f t="shared" si="0"/>
        <v>1</v>
      </c>
      <c r="E30" s="6" t="s">
        <v>13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5">
        <v>23</v>
      </c>
      <c r="B31" s="67" t="s">
        <v>34</v>
      </c>
      <c r="C31" s="68" t="s">
        <v>35</v>
      </c>
      <c r="D31" s="9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24</v>
      </c>
      <c r="B32" s="67" t="s">
        <v>110</v>
      </c>
      <c r="C32" s="68" t="s">
        <v>109</v>
      </c>
      <c r="D32" s="9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25</v>
      </c>
      <c r="B33" s="63">
        <v>1987302471</v>
      </c>
      <c r="C33" s="68" t="s">
        <v>111</v>
      </c>
      <c r="D33" s="9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26</v>
      </c>
      <c r="B34" s="63" t="s">
        <v>36</v>
      </c>
      <c r="C34" s="64" t="s">
        <v>37</v>
      </c>
      <c r="D34" s="9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v>27</v>
      </c>
      <c r="B35" s="67">
        <v>3903652</v>
      </c>
      <c r="C35" s="68" t="s">
        <v>38</v>
      </c>
      <c r="D35" s="9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28</v>
      </c>
      <c r="B36" s="67">
        <v>3926703</v>
      </c>
      <c r="C36" s="68" t="s">
        <v>38</v>
      </c>
      <c r="D36" s="9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29</v>
      </c>
      <c r="B37" s="63" t="s">
        <v>39</v>
      </c>
      <c r="C37" s="64" t="s">
        <v>40</v>
      </c>
      <c r="D37" s="9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ht="29" x14ac:dyDescent="0.35">
      <c r="A38" s="5">
        <v>30</v>
      </c>
      <c r="B38" s="61">
        <v>21204</v>
      </c>
      <c r="C38" s="60" t="s">
        <v>112</v>
      </c>
      <c r="D38" s="9">
        <f t="shared" si="0"/>
        <v>21</v>
      </c>
      <c r="E38" s="6" t="s">
        <v>13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31</v>
      </c>
      <c r="B39" s="62">
        <v>51422</v>
      </c>
      <c r="C39" s="60" t="s">
        <v>113</v>
      </c>
      <c r="D39" s="9">
        <f t="shared" si="0"/>
        <v>70</v>
      </c>
      <c r="E39" s="6" t="s">
        <v>13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32</v>
      </c>
      <c r="B40" s="88" t="s">
        <v>132</v>
      </c>
      <c r="C40" s="89" t="s">
        <v>133</v>
      </c>
      <c r="D40" s="79">
        <f t="shared" si="0"/>
        <v>3</v>
      </c>
      <c r="E40" s="80" t="s">
        <v>13</v>
      </c>
      <c r="F40" s="81">
        <v>0</v>
      </c>
      <c r="G40" s="81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5">
        <v>33</v>
      </c>
      <c r="B41" s="88">
        <v>316955</v>
      </c>
      <c r="C41" s="89" t="s">
        <v>114</v>
      </c>
      <c r="D41" s="79">
        <f t="shared" si="0"/>
        <v>2</v>
      </c>
      <c r="E41" s="80" t="s">
        <v>13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5">
        <v>34</v>
      </c>
      <c r="B42" s="63" t="s">
        <v>116</v>
      </c>
      <c r="C42" s="64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35</v>
      </c>
      <c r="B43" s="63">
        <v>13016144</v>
      </c>
      <c r="C43" s="64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5">
        <v>36</v>
      </c>
      <c r="B44" s="63">
        <v>5669377603</v>
      </c>
      <c r="C44" s="64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5">
        <v>37</v>
      </c>
      <c r="B45" s="63" t="s">
        <v>41</v>
      </c>
      <c r="C45" s="64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5">
        <v>38</v>
      </c>
      <c r="B46" s="63" t="s">
        <v>42</v>
      </c>
      <c r="C46" s="64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39</v>
      </c>
      <c r="B47" s="63">
        <v>74070110442650</v>
      </c>
      <c r="C47" s="64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5">
        <v>40</v>
      </c>
      <c r="B48" s="63" t="s">
        <v>44</v>
      </c>
      <c r="C48" s="64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5">
        <v>41</v>
      </c>
      <c r="B49" s="64" t="s">
        <v>45</v>
      </c>
      <c r="C49" s="64" t="s">
        <v>129</v>
      </c>
      <c r="D49" s="9">
        <f t="shared" si="0"/>
        <v>4</v>
      </c>
      <c r="E49" s="6" t="s">
        <v>13</v>
      </c>
      <c r="F49" s="42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5">
        <v>42</v>
      </c>
      <c r="B50" s="63" t="s">
        <v>126</v>
      </c>
      <c r="C50" s="66" t="s">
        <v>125</v>
      </c>
      <c r="D50" s="9">
        <f t="shared" si="0"/>
        <v>7</v>
      </c>
      <c r="E50" s="6" t="s">
        <v>13</v>
      </c>
      <c r="F50" s="7">
        <v>0</v>
      </c>
      <c r="G50" s="7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43</v>
      </c>
      <c r="B51" s="64" t="s">
        <v>131</v>
      </c>
      <c r="C51" s="64" t="s">
        <v>130</v>
      </c>
      <c r="D51" s="9">
        <f t="shared" si="0"/>
        <v>7</v>
      </c>
      <c r="E51" s="6" t="s">
        <v>13</v>
      </c>
      <c r="F51" s="42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44</v>
      </c>
      <c r="B52" s="70" t="s">
        <v>46</v>
      </c>
      <c r="C52" s="64" t="s">
        <v>47</v>
      </c>
      <c r="D52" s="9">
        <f t="shared" si="0"/>
        <v>14</v>
      </c>
      <c r="E52" s="6" t="s">
        <v>13</v>
      </c>
      <c r="F52" s="42">
        <v>0</v>
      </c>
      <c r="G52" s="7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5">
        <v>45</v>
      </c>
      <c r="B53" s="70" t="s">
        <v>48</v>
      </c>
      <c r="C53" s="64" t="s">
        <v>47</v>
      </c>
      <c r="D53" s="9">
        <f t="shared" si="0"/>
        <v>14</v>
      </c>
      <c r="E53" s="6" t="s">
        <v>13</v>
      </c>
      <c r="F53" s="42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47</v>
      </c>
      <c r="B54" s="70"/>
      <c r="C54" s="64" t="s">
        <v>136</v>
      </c>
      <c r="D54" s="9">
        <f t="shared" si="0"/>
        <v>140</v>
      </c>
      <c r="E54" s="6" t="s">
        <v>135</v>
      </c>
      <c r="F54" s="42">
        <v>0</v>
      </c>
      <c r="G54" s="7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5">
        <v>48</v>
      </c>
      <c r="B55" s="70" t="s">
        <v>49</v>
      </c>
      <c r="C55" s="64" t="s">
        <v>47</v>
      </c>
      <c r="D55" s="9">
        <f t="shared" si="0"/>
        <v>14</v>
      </c>
      <c r="E55" s="6" t="s">
        <v>13</v>
      </c>
      <c r="F55" s="42">
        <v>0</v>
      </c>
      <c r="G55" s="7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3" t="s">
        <v>50</v>
      </c>
      <c r="B56" s="93"/>
      <c r="C56" s="93"/>
      <c r="D56" s="93"/>
      <c r="E56" s="93"/>
      <c r="F56" s="93"/>
      <c r="G56" s="12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3" t="s">
        <v>51</v>
      </c>
      <c r="B57" s="93"/>
      <c r="C57" s="93"/>
      <c r="D57" s="93"/>
      <c r="E57" s="93"/>
      <c r="F57" s="93"/>
      <c r="G57" s="13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t="s">
        <v>52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ACD32"/>
    <pageSetUpPr fitToPage="1"/>
  </sheetPr>
  <dimension ref="A1:N61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20.269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7.269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80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9" spans="1:14" ht="47.9" customHeight="1" x14ac:dyDescent="0.35">
      <c r="A9" s="2" t="s">
        <v>4</v>
      </c>
      <c r="B9" s="3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ht="43.5" x14ac:dyDescent="0.35">
      <c r="A10" s="5">
        <v>1</v>
      </c>
      <c r="B10" s="27" t="s">
        <v>84</v>
      </c>
      <c r="C10" s="23" t="s">
        <v>83</v>
      </c>
      <c r="D10" s="20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43.5" x14ac:dyDescent="0.35">
      <c r="A11" s="5">
        <v>2</v>
      </c>
      <c r="B11" s="28" t="s">
        <v>85</v>
      </c>
      <c r="C11" s="23" t="s">
        <v>86</v>
      </c>
      <c r="D11" s="20">
        <f t="shared" ref="D11:D57" si="0">SUM(H11:N11)</f>
        <v>28</v>
      </c>
      <c r="E11" s="6" t="s">
        <v>13</v>
      </c>
      <c r="F11" s="7">
        <v>0</v>
      </c>
      <c r="G11" s="7">
        <f t="shared" ref="G11:G57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5">
        <v>3</v>
      </c>
      <c r="B12" s="29" t="s">
        <v>88</v>
      </c>
      <c r="C12" s="23" t="s">
        <v>87</v>
      </c>
      <c r="D12" s="20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43.5" x14ac:dyDescent="0.35">
      <c r="A13" s="5">
        <v>4</v>
      </c>
      <c r="B13" s="29" t="s">
        <v>90</v>
      </c>
      <c r="C13" s="23" t="s">
        <v>89</v>
      </c>
      <c r="D13" s="20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58" x14ac:dyDescent="0.35">
      <c r="A14" s="5">
        <v>5</v>
      </c>
      <c r="B14" s="27" t="s">
        <v>92</v>
      </c>
      <c r="C14" s="23" t="s">
        <v>91</v>
      </c>
      <c r="D14" s="20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27" t="s">
        <v>93</v>
      </c>
      <c r="C15" s="23" t="s">
        <v>94</v>
      </c>
      <c r="D15" s="20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58" x14ac:dyDescent="0.35">
      <c r="A16" s="5">
        <v>7</v>
      </c>
      <c r="B16" s="27" t="s">
        <v>18</v>
      </c>
      <c r="C16" s="23" t="s">
        <v>95</v>
      </c>
      <c r="D16" s="20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43.5" x14ac:dyDescent="0.35">
      <c r="A17" s="5">
        <v>8</v>
      </c>
      <c r="B17" s="27" t="s">
        <v>97</v>
      </c>
      <c r="C17" s="23" t="s">
        <v>96</v>
      </c>
      <c r="D17" s="20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58" x14ac:dyDescent="0.35">
      <c r="A18" s="5">
        <v>9</v>
      </c>
      <c r="B18" s="27">
        <v>2107</v>
      </c>
      <c r="C18" s="23" t="s">
        <v>98</v>
      </c>
      <c r="D18" s="20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ht="29" x14ac:dyDescent="0.35">
      <c r="A19" s="5">
        <v>10</v>
      </c>
      <c r="B19" s="27" t="s">
        <v>99</v>
      </c>
      <c r="C19" s="23" t="s">
        <v>100</v>
      </c>
      <c r="D19" s="20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43.5" x14ac:dyDescent="0.35">
      <c r="A20" s="5">
        <v>11</v>
      </c>
      <c r="B20" s="28">
        <v>322548</v>
      </c>
      <c r="C20" s="23" t="s">
        <v>101</v>
      </c>
      <c r="D20" s="20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43.5" x14ac:dyDescent="0.35">
      <c r="A21" s="5">
        <v>12</v>
      </c>
      <c r="B21" s="28">
        <v>60822</v>
      </c>
      <c r="C21" s="23" t="s">
        <v>102</v>
      </c>
      <c r="D21" s="20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ht="29" x14ac:dyDescent="0.35">
      <c r="A22" s="5">
        <v>13</v>
      </c>
      <c r="B22" s="28">
        <v>60922</v>
      </c>
      <c r="C22" s="23" t="s">
        <v>25</v>
      </c>
      <c r="D22" s="20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27">
        <v>9669</v>
      </c>
      <c r="C23" s="23" t="s">
        <v>16</v>
      </c>
      <c r="D23" s="20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30" t="s">
        <v>26</v>
      </c>
      <c r="C24" s="8" t="s">
        <v>103</v>
      </c>
      <c r="D24" s="20">
        <f t="shared" si="0"/>
        <v>7</v>
      </c>
      <c r="E24" s="6" t="s">
        <v>13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28" t="s">
        <v>27</v>
      </c>
      <c r="C25" s="8" t="s">
        <v>104</v>
      </c>
      <c r="D25" s="20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/>
    </row>
    <row r="26" spans="1:14" x14ac:dyDescent="0.35">
      <c r="A26" s="5">
        <v>17</v>
      </c>
      <c r="B26" s="28" t="s">
        <v>28</v>
      </c>
      <c r="C26" s="8" t="s">
        <v>105</v>
      </c>
      <c r="D26" s="20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30" t="s">
        <v>29</v>
      </c>
      <c r="C27" s="8" t="s">
        <v>106</v>
      </c>
      <c r="D27" s="20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48" x14ac:dyDescent="0.35">
      <c r="A28" s="5">
        <v>19</v>
      </c>
      <c r="B28" s="30" t="s">
        <v>30</v>
      </c>
      <c r="C28" s="24" t="s">
        <v>107</v>
      </c>
      <c r="D28" s="20">
        <f t="shared" si="0"/>
        <v>2</v>
      </c>
      <c r="E28" s="6" t="s">
        <v>13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29" t="s">
        <v>31</v>
      </c>
      <c r="C29" s="8" t="s">
        <v>32</v>
      </c>
      <c r="D29" s="20">
        <f t="shared" si="0"/>
        <v>14</v>
      </c>
      <c r="E29" s="6" t="s">
        <v>13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35" t="s">
        <v>138</v>
      </c>
      <c r="C30" s="36" t="s">
        <v>137</v>
      </c>
      <c r="D30" s="20">
        <f t="shared" si="0"/>
        <v>70</v>
      </c>
      <c r="E30" s="6" t="s">
        <v>13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30" t="s">
        <v>33</v>
      </c>
      <c r="C31" s="8" t="s">
        <v>108</v>
      </c>
      <c r="D31" s="20">
        <f t="shared" si="0"/>
        <v>1</v>
      </c>
      <c r="E31" s="6" t="s">
        <v>13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31" t="s">
        <v>34</v>
      </c>
      <c r="C32" s="25" t="s">
        <v>35</v>
      </c>
      <c r="D32" s="20">
        <f t="shared" si="0"/>
        <v>70</v>
      </c>
      <c r="E32" s="6" t="s">
        <v>13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31" t="s">
        <v>110</v>
      </c>
      <c r="C33" s="25" t="s">
        <v>109</v>
      </c>
      <c r="D33" s="20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30">
        <v>1987302471</v>
      </c>
      <c r="C34" s="25" t="s">
        <v>111</v>
      </c>
      <c r="D34" s="20">
        <f t="shared" si="0"/>
        <v>14</v>
      </c>
      <c r="E34" s="6" t="s">
        <v>13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30" t="s">
        <v>36</v>
      </c>
      <c r="C35" s="8" t="s">
        <v>37</v>
      </c>
      <c r="D35" s="20">
        <f t="shared" si="0"/>
        <v>2</v>
      </c>
      <c r="E35" s="6" t="s">
        <v>13</v>
      </c>
      <c r="F35" s="7">
        <v>0</v>
      </c>
      <c r="G35" s="7">
        <f t="shared" si="1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31">
        <v>3903652</v>
      </c>
      <c r="C36" s="25" t="s">
        <v>38</v>
      </c>
      <c r="D36" s="20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31">
        <v>3926703</v>
      </c>
      <c r="C37" s="25" t="s">
        <v>38</v>
      </c>
      <c r="D37" s="20">
        <f t="shared" si="0"/>
        <v>35</v>
      </c>
      <c r="E37" s="6" t="s">
        <v>13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30" t="s">
        <v>39</v>
      </c>
      <c r="C38" s="8" t="s">
        <v>40</v>
      </c>
      <c r="D38" s="20">
        <f t="shared" si="0"/>
        <v>2</v>
      </c>
      <c r="E38" s="6" t="s">
        <v>13</v>
      </c>
      <c r="F38" s="7">
        <v>0</v>
      </c>
      <c r="G38" s="7">
        <f t="shared" si="1"/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/>
    </row>
    <row r="39" spans="1:14" ht="43.5" x14ac:dyDescent="0.35">
      <c r="A39" s="5">
        <v>30</v>
      </c>
      <c r="B39" s="28">
        <v>21204</v>
      </c>
      <c r="C39" s="23" t="s">
        <v>112</v>
      </c>
      <c r="D39" s="20">
        <f t="shared" si="0"/>
        <v>21</v>
      </c>
      <c r="E39" s="6" t="s">
        <v>13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43.5" x14ac:dyDescent="0.35">
      <c r="A40" s="5">
        <v>31</v>
      </c>
      <c r="B40" s="29">
        <v>51422</v>
      </c>
      <c r="C40" s="23" t="s">
        <v>113</v>
      </c>
      <c r="D40" s="20">
        <f t="shared" si="0"/>
        <v>70</v>
      </c>
      <c r="E40" s="6" t="s">
        <v>13</v>
      </c>
      <c r="F40" s="8">
        <v>0</v>
      </c>
      <c r="G40" s="7">
        <f t="shared" si="1"/>
        <v>0</v>
      </c>
      <c r="H40" s="26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38" t="s">
        <v>132</v>
      </c>
      <c r="C41" s="22" t="s">
        <v>133</v>
      </c>
      <c r="D41" s="79">
        <f t="shared" si="0"/>
        <v>3</v>
      </c>
      <c r="E41" s="80" t="s">
        <v>13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</row>
    <row r="42" spans="1:14" x14ac:dyDescent="0.35">
      <c r="A42" s="5">
        <v>33</v>
      </c>
      <c r="B42" s="30">
        <v>316955</v>
      </c>
      <c r="C42" s="8" t="s">
        <v>114</v>
      </c>
      <c r="D42" s="9">
        <f t="shared" si="0"/>
        <v>2</v>
      </c>
      <c r="E42" s="6" t="s">
        <v>13</v>
      </c>
      <c r="F42" s="7">
        <v>0</v>
      </c>
      <c r="G42" s="7">
        <f t="shared" si="1"/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1</v>
      </c>
      <c r="N42" s="8">
        <v>0</v>
      </c>
    </row>
    <row r="43" spans="1:14" x14ac:dyDescent="0.35">
      <c r="A43" s="5">
        <v>34</v>
      </c>
      <c r="B43" s="30" t="s">
        <v>116</v>
      </c>
      <c r="C43" s="8" t="s">
        <v>115</v>
      </c>
      <c r="D43" s="9">
        <f t="shared" si="0"/>
        <v>35</v>
      </c>
      <c r="E43" s="6" t="s">
        <v>13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30">
        <v>13016144</v>
      </c>
      <c r="C44" s="8" t="s">
        <v>117</v>
      </c>
      <c r="D44" s="9">
        <f t="shared" si="0"/>
        <v>3</v>
      </c>
      <c r="E44" s="6" t="s">
        <v>13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30">
        <v>5669377603</v>
      </c>
      <c r="C45" s="8" t="s">
        <v>118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2</v>
      </c>
      <c r="N45" s="8">
        <v>2</v>
      </c>
    </row>
    <row r="46" spans="1:14" x14ac:dyDescent="0.35">
      <c r="A46" s="5">
        <v>37</v>
      </c>
      <c r="B46" s="30" t="s">
        <v>41</v>
      </c>
      <c r="C46" s="8" t="s">
        <v>119</v>
      </c>
      <c r="D46" s="9">
        <f t="shared" si="0"/>
        <v>4</v>
      </c>
      <c r="E46" s="6" t="s">
        <v>13</v>
      </c>
      <c r="F46" s="7">
        <v>0</v>
      </c>
      <c r="G46" s="7">
        <f t="shared" si="1"/>
        <v>0</v>
      </c>
      <c r="H46" s="8">
        <v>2</v>
      </c>
      <c r="I46" s="8">
        <v>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30" t="s">
        <v>42</v>
      </c>
      <c r="C47" s="8" t="s">
        <v>43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30">
        <v>74070110442650</v>
      </c>
      <c r="C48" s="8" t="s">
        <v>120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</v>
      </c>
    </row>
    <row r="49" spans="1:14" x14ac:dyDescent="0.35">
      <c r="A49" s="5">
        <v>40</v>
      </c>
      <c r="B49" s="30" t="s">
        <v>44</v>
      </c>
      <c r="C49" s="8" t="s">
        <v>121</v>
      </c>
      <c r="D49" s="9">
        <f t="shared" si="0"/>
        <v>2</v>
      </c>
      <c r="E49" s="6" t="s">
        <v>13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v>1</v>
      </c>
      <c r="N49" s="8">
        <v>0</v>
      </c>
    </row>
    <row r="50" spans="1:14" x14ac:dyDescent="0.35">
      <c r="A50" s="5">
        <v>41</v>
      </c>
      <c r="B50" s="30">
        <v>445020089</v>
      </c>
      <c r="C50" s="8" t="s">
        <v>55</v>
      </c>
      <c r="D50" s="9">
        <f t="shared" si="0"/>
        <v>1</v>
      </c>
      <c r="E50" s="6" t="s">
        <v>13</v>
      </c>
      <c r="F50" s="7">
        <v>0</v>
      </c>
      <c r="G50" s="7">
        <f t="shared" si="1"/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445120153</v>
      </c>
      <c r="C51" s="8" t="s">
        <v>56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166520351090</v>
      </c>
      <c r="C52" s="8" t="s">
        <v>57</v>
      </c>
      <c r="D52" s="9">
        <f t="shared" si="0"/>
        <v>8</v>
      </c>
      <c r="E52" s="6" t="s">
        <v>13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8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122</v>
      </c>
      <c r="D53" s="20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123</v>
      </c>
      <c r="C54" s="8" t="s">
        <v>58</v>
      </c>
      <c r="D54" s="9">
        <f t="shared" si="0"/>
        <v>4</v>
      </c>
      <c r="E54" s="6" t="s">
        <v>13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4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76" t="s">
        <v>59</v>
      </c>
      <c r="C55" s="77" t="s">
        <v>60</v>
      </c>
      <c r="D55" s="20">
        <f t="shared" si="0"/>
        <v>28</v>
      </c>
      <c r="E55" s="6" t="s">
        <v>13</v>
      </c>
      <c r="F55" s="7">
        <v>0</v>
      </c>
      <c r="G55" s="7">
        <f t="shared" si="1"/>
        <v>0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</row>
    <row r="56" spans="1:14" x14ac:dyDescent="0.35">
      <c r="A56" s="5">
        <v>47</v>
      </c>
      <c r="B56" s="76"/>
      <c r="C56" s="77" t="s">
        <v>136</v>
      </c>
      <c r="D56" s="20">
        <f t="shared" si="0"/>
        <v>140</v>
      </c>
      <c r="E56" s="6" t="s">
        <v>134</v>
      </c>
      <c r="F56" s="7">
        <v>0</v>
      </c>
      <c r="G56" s="7">
        <f t="shared" si="1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126</v>
      </c>
      <c r="C57" s="66" t="s">
        <v>125</v>
      </c>
      <c r="D57" s="20">
        <f t="shared" si="0"/>
        <v>7</v>
      </c>
      <c r="E57" s="6" t="s">
        <v>13</v>
      </c>
      <c r="F57" s="7">
        <v>0</v>
      </c>
      <c r="G57" s="7">
        <f t="shared" si="1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3" t="s">
        <v>50</v>
      </c>
      <c r="B58" s="93"/>
      <c r="C58" s="93"/>
      <c r="D58" s="93"/>
      <c r="E58" s="93"/>
      <c r="F58" s="93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3" t="s">
        <v>51</v>
      </c>
      <c r="B59" s="93"/>
      <c r="C59" s="93"/>
      <c r="D59" s="93"/>
      <c r="E59" s="93"/>
      <c r="F59" s="93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52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8B"/>
    <pageSetUpPr fitToPage="1"/>
  </sheetPr>
  <dimension ref="A1:N66"/>
  <sheetViews>
    <sheetView topLeftCell="F2" zoomScaleNormal="100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73.453125" customWidth="1"/>
    <col min="6" max="6" width="12.453125" customWidth="1"/>
    <col min="7" max="7" width="14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81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ht="14.9" customHeight="1" x14ac:dyDescent="0.35"/>
    <row r="9" spans="1:14" ht="47.9" customHeight="1" x14ac:dyDescent="0.35">
      <c r="A9" s="2" t="s">
        <v>4</v>
      </c>
      <c r="B9" s="3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x14ac:dyDescent="0.35">
      <c r="A10" s="5">
        <v>1</v>
      </c>
      <c r="B10" s="27" t="s">
        <v>84</v>
      </c>
      <c r="C10" s="23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85</v>
      </c>
      <c r="C11" s="23" t="s">
        <v>86</v>
      </c>
      <c r="D11" s="9">
        <f t="shared" ref="D11:D62" si="0">SUM(H11:N11)</f>
        <v>28</v>
      </c>
      <c r="E11" s="6" t="s">
        <v>13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88</v>
      </c>
      <c r="C12" s="23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90</v>
      </c>
      <c r="C13" s="23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92</v>
      </c>
      <c r="C14" s="23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93</v>
      </c>
      <c r="C15" s="23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27" t="s">
        <v>18</v>
      </c>
      <c r="C16" s="23" t="s">
        <v>95</v>
      </c>
      <c r="D16" s="9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/>
    </row>
    <row r="17" spans="1:14" x14ac:dyDescent="0.35">
      <c r="A17" s="5">
        <v>8</v>
      </c>
      <c r="B17" s="27" t="s">
        <v>97</v>
      </c>
      <c r="C17" s="23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27">
        <v>2107</v>
      </c>
      <c r="C18" s="23" t="s">
        <v>98</v>
      </c>
      <c r="D18" s="9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27" t="s">
        <v>99</v>
      </c>
      <c r="C19" s="23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28">
        <v>322548</v>
      </c>
      <c r="C20" s="23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28">
        <v>60822</v>
      </c>
      <c r="C21" s="23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28">
        <v>60922</v>
      </c>
      <c r="C22" s="23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30" t="s">
        <v>26</v>
      </c>
      <c r="C23" s="8" t="s">
        <v>103</v>
      </c>
      <c r="D23" s="9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f t="shared" ref="A24:A62" si="2">A23+1</f>
        <v>15</v>
      </c>
      <c r="B24" s="28" t="s">
        <v>27</v>
      </c>
      <c r="C24" s="8" t="s">
        <v>104</v>
      </c>
      <c r="D24" s="9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f t="shared" si="2"/>
        <v>16</v>
      </c>
      <c r="B25" s="28" t="s">
        <v>28</v>
      </c>
      <c r="C25" s="8" t="s">
        <v>105</v>
      </c>
      <c r="D25" s="9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f t="shared" si="2"/>
        <v>17</v>
      </c>
      <c r="B26" s="30" t="s">
        <v>29</v>
      </c>
      <c r="C26" s="8" t="s">
        <v>106</v>
      </c>
      <c r="D26" s="9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24" x14ac:dyDescent="0.35">
      <c r="A27" s="5">
        <f t="shared" si="2"/>
        <v>18</v>
      </c>
      <c r="B27" s="30" t="s">
        <v>30</v>
      </c>
      <c r="C27" s="24" t="s">
        <v>107</v>
      </c>
      <c r="D27" s="9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f t="shared" si="2"/>
        <v>19</v>
      </c>
      <c r="B28" s="29" t="s">
        <v>31</v>
      </c>
      <c r="C28" s="8" t="s">
        <v>32</v>
      </c>
      <c r="D28" s="9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f t="shared" si="2"/>
        <v>20</v>
      </c>
      <c r="B29" s="37" t="s">
        <v>138</v>
      </c>
      <c r="C29" s="22" t="s">
        <v>137</v>
      </c>
      <c r="D29" s="9">
        <f t="shared" si="0"/>
        <v>70</v>
      </c>
      <c r="E29" s="6" t="s">
        <v>13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f t="shared" si="2"/>
        <v>21</v>
      </c>
      <c r="B30" s="30" t="s">
        <v>33</v>
      </c>
      <c r="C30" s="8" t="s">
        <v>108</v>
      </c>
      <c r="D30" s="9">
        <f t="shared" si="0"/>
        <v>1</v>
      </c>
      <c r="E30" s="6" t="s">
        <v>13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f t="shared" si="2"/>
        <v>22</v>
      </c>
      <c r="B31" s="31" t="s">
        <v>34</v>
      </c>
      <c r="C31" s="25" t="s">
        <v>35</v>
      </c>
      <c r="D31" s="9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f t="shared" si="2"/>
        <v>23</v>
      </c>
      <c r="B32" s="31" t="s">
        <v>110</v>
      </c>
      <c r="C32" s="25" t="s">
        <v>109</v>
      </c>
      <c r="D32" s="9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f t="shared" si="2"/>
        <v>24</v>
      </c>
      <c r="B33" s="30">
        <v>1987302471</v>
      </c>
      <c r="C33" s="25" t="s">
        <v>111</v>
      </c>
      <c r="D33" s="9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f t="shared" si="2"/>
        <v>25</v>
      </c>
      <c r="B34" s="30" t="s">
        <v>36</v>
      </c>
      <c r="C34" s="8" t="s">
        <v>37</v>
      </c>
      <c r="D34" s="9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f t="shared" si="2"/>
        <v>26</v>
      </c>
      <c r="B35" s="31">
        <v>3903652</v>
      </c>
      <c r="C35" s="25" t="s">
        <v>38</v>
      </c>
      <c r="D35" s="9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f t="shared" si="2"/>
        <v>27</v>
      </c>
      <c r="B36" s="31">
        <v>3926703</v>
      </c>
      <c r="C36" s="25" t="s">
        <v>38</v>
      </c>
      <c r="D36" s="9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f t="shared" si="2"/>
        <v>28</v>
      </c>
      <c r="B37" s="30" t="s">
        <v>39</v>
      </c>
      <c r="C37" s="8" t="s">
        <v>40</v>
      </c>
      <c r="D37" s="9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x14ac:dyDescent="0.35">
      <c r="A38" s="5">
        <f t="shared" si="2"/>
        <v>29</v>
      </c>
      <c r="B38" s="28">
        <v>21204</v>
      </c>
      <c r="C38" s="23" t="s">
        <v>112</v>
      </c>
      <c r="D38" s="9">
        <f t="shared" si="0"/>
        <v>21</v>
      </c>
      <c r="E38" s="6" t="s">
        <v>13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x14ac:dyDescent="0.35">
      <c r="A39" s="5">
        <f t="shared" si="2"/>
        <v>30</v>
      </c>
      <c r="B39" s="29">
        <v>51422</v>
      </c>
      <c r="C39" s="23" t="s">
        <v>113</v>
      </c>
      <c r="D39" s="9">
        <f t="shared" si="0"/>
        <v>70</v>
      </c>
      <c r="E39" s="6" t="s">
        <v>13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f t="shared" si="2"/>
        <v>31</v>
      </c>
      <c r="B40" s="38" t="s">
        <v>132</v>
      </c>
      <c r="C40" s="22" t="s">
        <v>133</v>
      </c>
      <c r="D40" s="79">
        <f t="shared" si="0"/>
        <v>3</v>
      </c>
      <c r="E40" s="80" t="s">
        <v>13</v>
      </c>
      <c r="F40" s="81">
        <v>0</v>
      </c>
      <c r="G40" s="81">
        <f t="shared" si="1"/>
        <v>0</v>
      </c>
      <c r="H40" s="22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5">
        <f t="shared" si="2"/>
        <v>32</v>
      </c>
      <c r="B41" s="38">
        <v>316955</v>
      </c>
      <c r="C41" s="22" t="s">
        <v>114</v>
      </c>
      <c r="D41" s="79">
        <f t="shared" si="0"/>
        <v>2</v>
      </c>
      <c r="E41" s="80" t="s">
        <v>13</v>
      </c>
      <c r="F41" s="81">
        <v>0</v>
      </c>
      <c r="G41" s="81">
        <f t="shared" si="1"/>
        <v>0</v>
      </c>
      <c r="H41" s="22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5">
        <f t="shared" si="2"/>
        <v>33</v>
      </c>
      <c r="B42" s="30" t="s">
        <v>116</v>
      </c>
      <c r="C42" s="8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f t="shared" si="2"/>
        <v>34</v>
      </c>
      <c r="B43" s="30">
        <v>13016144</v>
      </c>
      <c r="C43" s="8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f t="shared" si="2"/>
        <v>35</v>
      </c>
      <c r="B44" s="30">
        <v>5669377603</v>
      </c>
      <c r="C44" s="8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5">
        <f t="shared" si="2"/>
        <v>36</v>
      </c>
      <c r="B45" s="30" t="s">
        <v>41</v>
      </c>
      <c r="C45" s="8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5">
        <f t="shared" si="2"/>
        <v>37</v>
      </c>
      <c r="B46" s="30" t="s">
        <v>42</v>
      </c>
      <c r="C46" s="8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5">
        <f t="shared" si="2"/>
        <v>38</v>
      </c>
      <c r="B47" s="30">
        <v>74070110442650</v>
      </c>
      <c r="C47" s="8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5">
        <f t="shared" si="2"/>
        <v>39</v>
      </c>
      <c r="B48" s="30" t="s">
        <v>44</v>
      </c>
      <c r="C48" s="8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5">
        <f t="shared" si="2"/>
        <v>40</v>
      </c>
      <c r="B49" s="30">
        <v>445020089</v>
      </c>
      <c r="C49" s="8" t="s">
        <v>55</v>
      </c>
      <c r="D49" s="9">
        <f t="shared" si="0"/>
        <v>1</v>
      </c>
      <c r="E49" s="6" t="s">
        <v>13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f t="shared" si="2"/>
        <v>41</v>
      </c>
      <c r="B50" s="30">
        <v>445120153</v>
      </c>
      <c r="C50" s="8" t="s">
        <v>56</v>
      </c>
      <c r="D50" s="9">
        <f t="shared" si="0"/>
        <v>8</v>
      </c>
      <c r="E50" s="6" t="s">
        <v>13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f t="shared" si="2"/>
        <v>42</v>
      </c>
      <c r="B51" s="30">
        <v>166520351090</v>
      </c>
      <c r="C51" s="8" t="s">
        <v>57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5">
        <f t="shared" si="2"/>
        <v>43</v>
      </c>
      <c r="B52" s="30">
        <v>275780</v>
      </c>
      <c r="C52" s="8" t="s">
        <v>122</v>
      </c>
      <c r="D52" s="9">
        <f t="shared" si="0"/>
        <v>4</v>
      </c>
      <c r="E52" s="6" t="s">
        <v>13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5">
        <f t="shared" si="2"/>
        <v>44</v>
      </c>
      <c r="B53" s="30" t="s">
        <v>123</v>
      </c>
      <c r="C53" s="8" t="s">
        <v>58</v>
      </c>
      <c r="D53" s="9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f t="shared" si="2"/>
        <v>45</v>
      </c>
      <c r="B54" s="30" t="s">
        <v>124</v>
      </c>
      <c r="C54" s="8" t="s">
        <v>63</v>
      </c>
      <c r="D54" s="9">
        <f t="shared" si="0"/>
        <v>3</v>
      </c>
      <c r="E54" s="6" t="s">
        <v>13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f t="shared" si="2"/>
        <v>46</v>
      </c>
      <c r="B55" s="38" t="s">
        <v>65</v>
      </c>
      <c r="C55" s="22" t="s">
        <v>66</v>
      </c>
      <c r="D55" s="9">
        <f t="shared" si="0"/>
        <v>3</v>
      </c>
      <c r="E55" s="6" t="s">
        <v>13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f t="shared" si="2"/>
        <v>47</v>
      </c>
      <c r="B56" s="37" t="s">
        <v>67</v>
      </c>
      <c r="C56" s="22" t="s">
        <v>68</v>
      </c>
      <c r="D56" s="9">
        <f t="shared" si="0"/>
        <v>8</v>
      </c>
      <c r="E56" s="6" t="s">
        <v>13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f t="shared" si="2"/>
        <v>48</v>
      </c>
      <c r="B57" s="30" t="s">
        <v>69</v>
      </c>
      <c r="C57" s="8" t="s">
        <v>70</v>
      </c>
      <c r="D57" s="9">
        <f t="shared" si="0"/>
        <v>14</v>
      </c>
      <c r="E57" s="8" t="s">
        <v>71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f t="shared" si="2"/>
        <v>49</v>
      </c>
      <c r="B58" s="30" t="s">
        <v>72</v>
      </c>
      <c r="C58" s="8" t="s">
        <v>70</v>
      </c>
      <c r="D58" s="9">
        <f t="shared" si="0"/>
        <v>14</v>
      </c>
      <c r="E58" s="8" t="s">
        <v>71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f t="shared" si="2"/>
        <v>50</v>
      </c>
      <c r="B59" s="30" t="s">
        <v>126</v>
      </c>
      <c r="C59" s="6" t="s">
        <v>125</v>
      </c>
      <c r="D59" s="9">
        <f t="shared" si="0"/>
        <v>7</v>
      </c>
      <c r="E59" s="8" t="s">
        <v>13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f t="shared" si="2"/>
        <v>51</v>
      </c>
      <c r="B60" s="38" t="s">
        <v>128</v>
      </c>
      <c r="C60" s="22" t="s">
        <v>127</v>
      </c>
      <c r="D60" s="9">
        <f t="shared" si="0"/>
        <v>21</v>
      </c>
      <c r="E60" s="8" t="s">
        <v>13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f t="shared" si="2"/>
        <v>52</v>
      </c>
      <c r="B61" s="91"/>
      <c r="C61" s="22" t="s">
        <v>136</v>
      </c>
      <c r="D61" s="9">
        <f t="shared" si="0"/>
        <v>140</v>
      </c>
      <c r="E61" s="8" t="s">
        <v>134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f t="shared" si="2"/>
        <v>53</v>
      </c>
      <c r="B62" s="33" t="s">
        <v>74</v>
      </c>
      <c r="C62" s="8" t="s">
        <v>70</v>
      </c>
      <c r="D62" s="9">
        <f t="shared" si="0"/>
        <v>12</v>
      </c>
      <c r="E62" s="8" t="s">
        <v>71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3" t="s">
        <v>50</v>
      </c>
      <c r="B63" s="93"/>
      <c r="C63" s="93"/>
      <c r="D63" s="93"/>
      <c r="E63" s="93"/>
      <c r="F63" s="93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3" t="s">
        <v>51</v>
      </c>
      <c r="B64" s="93"/>
      <c r="C64" s="93"/>
      <c r="D64" s="93"/>
      <c r="E64" s="93"/>
      <c r="F64" s="93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52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AR66"/>
  <sheetViews>
    <sheetView tabSelected="1" topLeftCell="D1" zoomScaleNormal="100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80.81640625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4" t="s">
        <v>82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  <c r="N8" s="4"/>
    </row>
    <row r="9" spans="1:14" ht="42" customHeight="1" x14ac:dyDescent="0.35">
      <c r="A9" s="2" t="s">
        <v>4</v>
      </c>
      <c r="B9" s="3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4" t="s">
        <v>139</v>
      </c>
      <c r="I9" s="4" t="s">
        <v>140</v>
      </c>
      <c r="J9" s="4" t="s">
        <v>141</v>
      </c>
      <c r="K9" s="4" t="s">
        <v>11</v>
      </c>
      <c r="L9" s="4" t="s">
        <v>142</v>
      </c>
      <c r="M9" s="4" t="s">
        <v>12</v>
      </c>
      <c r="N9" s="4" t="s">
        <v>54</v>
      </c>
    </row>
    <row r="10" spans="1:14" x14ac:dyDescent="0.35">
      <c r="A10" s="5">
        <v>1</v>
      </c>
      <c r="B10" s="27" t="s">
        <v>84</v>
      </c>
      <c r="C10" s="23" t="s">
        <v>83</v>
      </c>
      <c r="D10" s="9">
        <f>SUM(H10:N10)</f>
        <v>35</v>
      </c>
      <c r="E10" s="6" t="s">
        <v>13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85</v>
      </c>
      <c r="C11" s="23" t="s">
        <v>86</v>
      </c>
      <c r="D11" s="9">
        <f t="shared" ref="D11:D62" si="0">SUM(H11:N11)</f>
        <v>28</v>
      </c>
      <c r="E11" s="6" t="s">
        <v>13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88</v>
      </c>
      <c r="C12" s="23" t="s">
        <v>87</v>
      </c>
      <c r="D12" s="9">
        <f t="shared" si="0"/>
        <v>14</v>
      </c>
      <c r="E12" s="6" t="s">
        <v>13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90</v>
      </c>
      <c r="C13" s="23" t="s">
        <v>89</v>
      </c>
      <c r="D13" s="9">
        <f t="shared" si="0"/>
        <v>7</v>
      </c>
      <c r="E13" s="6" t="s">
        <v>13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92</v>
      </c>
      <c r="C14" s="23" t="s">
        <v>91</v>
      </c>
      <c r="D14" s="9">
        <f t="shared" si="0"/>
        <v>7</v>
      </c>
      <c r="E14" s="6" t="s">
        <v>13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93</v>
      </c>
      <c r="C15" s="23" t="s">
        <v>94</v>
      </c>
      <c r="D15" s="9">
        <f t="shared" si="0"/>
        <v>7</v>
      </c>
      <c r="E15" s="6" t="s">
        <v>13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27" t="s">
        <v>18</v>
      </c>
      <c r="C16" s="23" t="s">
        <v>95</v>
      </c>
      <c r="D16" s="9">
        <f t="shared" si="0"/>
        <v>8</v>
      </c>
      <c r="E16" s="6" t="s">
        <v>13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44" x14ac:dyDescent="0.35">
      <c r="A17" s="5">
        <v>8</v>
      </c>
      <c r="B17" s="27" t="s">
        <v>97</v>
      </c>
      <c r="C17" s="23" t="s">
        <v>96</v>
      </c>
      <c r="D17" s="9">
        <f t="shared" si="0"/>
        <v>14</v>
      </c>
      <c r="E17" s="6" t="s">
        <v>13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44" x14ac:dyDescent="0.35">
      <c r="A18" s="5">
        <v>9</v>
      </c>
      <c r="B18" s="27">
        <v>2107</v>
      </c>
      <c r="C18" s="23" t="s">
        <v>98</v>
      </c>
      <c r="D18" s="9">
        <f t="shared" si="0"/>
        <v>14</v>
      </c>
      <c r="E18" s="6" t="s">
        <v>13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44" x14ac:dyDescent="0.35">
      <c r="A19" s="5">
        <v>10</v>
      </c>
      <c r="B19" s="27" t="s">
        <v>99</v>
      </c>
      <c r="C19" s="23" t="s">
        <v>100</v>
      </c>
      <c r="D19" s="9">
        <f t="shared" si="0"/>
        <v>14</v>
      </c>
      <c r="E19" s="6" t="s">
        <v>13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44" x14ac:dyDescent="0.35">
      <c r="A20" s="5">
        <v>11</v>
      </c>
      <c r="B20" s="28">
        <v>322548</v>
      </c>
      <c r="C20" s="23" t="s">
        <v>101</v>
      </c>
      <c r="D20" s="9">
        <f t="shared" si="0"/>
        <v>245</v>
      </c>
      <c r="E20" s="6" t="s">
        <v>13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44" x14ac:dyDescent="0.35">
      <c r="A21" s="5">
        <v>12</v>
      </c>
      <c r="B21" s="28">
        <v>60822</v>
      </c>
      <c r="C21" s="23" t="s">
        <v>102</v>
      </c>
      <c r="D21" s="9">
        <f t="shared" si="0"/>
        <v>28</v>
      </c>
      <c r="E21" s="6" t="s">
        <v>13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44" x14ac:dyDescent="0.35">
      <c r="A22" s="5">
        <v>13</v>
      </c>
      <c r="B22" s="28">
        <v>60922</v>
      </c>
      <c r="C22" s="23" t="s">
        <v>25</v>
      </c>
      <c r="D22" s="9">
        <f t="shared" si="0"/>
        <v>28</v>
      </c>
      <c r="E22" s="6" t="s">
        <v>13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44" x14ac:dyDescent="0.35">
      <c r="A23" s="5">
        <v>14</v>
      </c>
      <c r="B23" s="30" t="s">
        <v>26</v>
      </c>
      <c r="C23" s="8" t="s">
        <v>103</v>
      </c>
      <c r="D23" s="9">
        <f t="shared" si="0"/>
        <v>7</v>
      </c>
      <c r="E23" s="6" t="s">
        <v>13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44" x14ac:dyDescent="0.35">
      <c r="A24" s="5">
        <v>15</v>
      </c>
      <c r="B24" s="28" t="s">
        <v>27</v>
      </c>
      <c r="C24" s="8" t="s">
        <v>104</v>
      </c>
      <c r="D24" s="9">
        <f t="shared" si="0"/>
        <v>2</v>
      </c>
      <c r="E24" s="6" t="s">
        <v>13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44" x14ac:dyDescent="0.35">
      <c r="A25" s="5">
        <v>16</v>
      </c>
      <c r="B25" s="28" t="s">
        <v>28</v>
      </c>
      <c r="C25" s="8" t="s">
        <v>105</v>
      </c>
      <c r="D25" s="9">
        <f t="shared" si="0"/>
        <v>2</v>
      </c>
      <c r="E25" s="6" t="s">
        <v>13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44" x14ac:dyDescent="0.35">
      <c r="A26" s="5">
        <v>17</v>
      </c>
      <c r="B26" s="30" t="s">
        <v>29</v>
      </c>
      <c r="C26" s="8" t="s">
        <v>106</v>
      </c>
      <c r="D26" s="9">
        <f t="shared" si="0"/>
        <v>2</v>
      </c>
      <c r="E26" s="6" t="s">
        <v>13</v>
      </c>
      <c r="F26" s="7">
        <v>0</v>
      </c>
      <c r="G26" s="7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44" x14ac:dyDescent="0.35">
      <c r="A27" s="5">
        <v>18</v>
      </c>
      <c r="B27" s="30" t="s">
        <v>30</v>
      </c>
      <c r="C27" s="24" t="s">
        <v>107</v>
      </c>
      <c r="D27" s="9">
        <f t="shared" si="0"/>
        <v>2</v>
      </c>
      <c r="E27" s="6" t="s">
        <v>13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44" x14ac:dyDescent="0.35">
      <c r="A28" s="5">
        <v>19</v>
      </c>
      <c r="B28" s="29" t="s">
        <v>31</v>
      </c>
      <c r="C28" s="8" t="s">
        <v>32</v>
      </c>
      <c r="D28" s="9">
        <f t="shared" si="0"/>
        <v>14</v>
      </c>
      <c r="E28" s="6" t="s">
        <v>13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44" s="34" customFormat="1" x14ac:dyDescent="0.35">
      <c r="A29" s="78">
        <v>20</v>
      </c>
      <c r="B29" s="37" t="s">
        <v>138</v>
      </c>
      <c r="C29" s="22" t="s">
        <v>137</v>
      </c>
      <c r="D29" s="79">
        <f t="shared" si="0"/>
        <v>70</v>
      </c>
      <c r="E29" s="80" t="s">
        <v>13</v>
      </c>
      <c r="F29" s="81">
        <v>0</v>
      </c>
      <c r="G29" s="81">
        <f t="shared" si="1"/>
        <v>0</v>
      </c>
      <c r="H29" s="22">
        <v>10</v>
      </c>
      <c r="I29" s="22">
        <v>10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</row>
    <row r="30" spans="1:44" x14ac:dyDescent="0.35">
      <c r="A30" s="78">
        <v>21</v>
      </c>
      <c r="B30" s="38" t="s">
        <v>33</v>
      </c>
      <c r="C30" s="22" t="s">
        <v>108</v>
      </c>
      <c r="D30" s="79">
        <f t="shared" si="0"/>
        <v>1</v>
      </c>
      <c r="E30" s="80" t="s">
        <v>13</v>
      </c>
      <c r="F30" s="81">
        <v>0</v>
      </c>
      <c r="G30" s="81">
        <f t="shared" si="1"/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</row>
    <row r="31" spans="1:44" x14ac:dyDescent="0.35">
      <c r="A31" s="5">
        <v>22</v>
      </c>
      <c r="B31" s="31" t="s">
        <v>34</v>
      </c>
      <c r="C31" s="25" t="s">
        <v>35</v>
      </c>
      <c r="D31" s="9">
        <f t="shared" si="0"/>
        <v>70</v>
      </c>
      <c r="E31" s="6" t="s">
        <v>13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44" x14ac:dyDescent="0.35">
      <c r="A32" s="5">
        <v>23</v>
      </c>
      <c r="B32" s="31" t="s">
        <v>110</v>
      </c>
      <c r="C32" s="25" t="s">
        <v>109</v>
      </c>
      <c r="D32" s="9">
        <f t="shared" si="0"/>
        <v>14</v>
      </c>
      <c r="E32" s="6" t="s">
        <v>13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44" x14ac:dyDescent="0.35">
      <c r="A33" s="5">
        <v>24</v>
      </c>
      <c r="B33" s="30">
        <v>1987302471</v>
      </c>
      <c r="C33" s="25" t="s">
        <v>111</v>
      </c>
      <c r="D33" s="9">
        <f t="shared" si="0"/>
        <v>14</v>
      </c>
      <c r="E33" s="6" t="s">
        <v>13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44" x14ac:dyDescent="0.35">
      <c r="A34" s="5">
        <v>25</v>
      </c>
      <c r="B34" s="30" t="s">
        <v>36</v>
      </c>
      <c r="C34" s="8" t="s">
        <v>37</v>
      </c>
      <c r="D34" s="9">
        <f t="shared" si="0"/>
        <v>2</v>
      </c>
      <c r="E34" s="6" t="s">
        <v>13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44" x14ac:dyDescent="0.35">
      <c r="A35" s="5">
        <v>26</v>
      </c>
      <c r="B35" s="31">
        <v>3903652</v>
      </c>
      <c r="C35" s="25" t="s">
        <v>38</v>
      </c>
      <c r="D35" s="9">
        <f t="shared" si="0"/>
        <v>35</v>
      </c>
      <c r="E35" s="6" t="s">
        <v>13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44" x14ac:dyDescent="0.35">
      <c r="A36" s="5">
        <v>27</v>
      </c>
      <c r="B36" s="31">
        <v>3926703</v>
      </c>
      <c r="C36" s="25" t="s">
        <v>38</v>
      </c>
      <c r="D36" s="9">
        <f t="shared" si="0"/>
        <v>35</v>
      </c>
      <c r="E36" s="6" t="s">
        <v>13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44" x14ac:dyDescent="0.35">
      <c r="A37" s="5">
        <v>28</v>
      </c>
      <c r="B37" s="30" t="s">
        <v>39</v>
      </c>
      <c r="C37" s="8" t="s">
        <v>40</v>
      </c>
      <c r="D37" s="9">
        <f t="shared" si="0"/>
        <v>2</v>
      </c>
      <c r="E37" s="6" t="s">
        <v>13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44" ht="15" customHeight="1" x14ac:dyDescent="0.35">
      <c r="A38" s="5">
        <v>29</v>
      </c>
      <c r="B38" s="28">
        <v>21204</v>
      </c>
      <c r="C38" s="23" t="s">
        <v>112</v>
      </c>
      <c r="D38" s="9">
        <f t="shared" si="0"/>
        <v>21</v>
      </c>
      <c r="E38" s="6" t="s">
        <v>13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44" x14ac:dyDescent="0.35">
      <c r="A39" s="5">
        <v>30</v>
      </c>
      <c r="B39" s="29">
        <v>51422</v>
      </c>
      <c r="C39" s="23" t="s">
        <v>113</v>
      </c>
      <c r="D39" s="9">
        <f t="shared" si="0"/>
        <v>70</v>
      </c>
      <c r="E39" s="6" t="s">
        <v>13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44" s="34" customFormat="1" ht="14.25" customHeight="1" x14ac:dyDescent="0.35">
      <c r="A40" s="78">
        <v>31</v>
      </c>
      <c r="B40" s="38" t="s">
        <v>132</v>
      </c>
      <c r="C40" s="22" t="s">
        <v>133</v>
      </c>
      <c r="D40" s="79">
        <f t="shared" si="0"/>
        <v>3</v>
      </c>
      <c r="E40" s="80" t="s">
        <v>13</v>
      </c>
      <c r="F40" s="81">
        <v>0</v>
      </c>
      <c r="G40" s="81">
        <f t="shared" si="1"/>
        <v>0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1</v>
      </c>
      <c r="N40" s="22">
        <v>1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</row>
    <row r="41" spans="1:44" x14ac:dyDescent="0.35">
      <c r="A41" s="5">
        <v>32</v>
      </c>
      <c r="B41" s="30">
        <v>316955</v>
      </c>
      <c r="C41" s="8" t="s">
        <v>114</v>
      </c>
      <c r="D41" s="9">
        <f t="shared" si="0"/>
        <v>2</v>
      </c>
      <c r="E41" s="6" t="s">
        <v>13</v>
      </c>
      <c r="F41" s="7">
        <v>0</v>
      </c>
      <c r="G41" s="7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44" x14ac:dyDescent="0.35">
      <c r="A42" s="5">
        <v>33</v>
      </c>
      <c r="B42" s="30" t="s">
        <v>116</v>
      </c>
      <c r="C42" s="8" t="s">
        <v>115</v>
      </c>
      <c r="D42" s="9">
        <f t="shared" si="0"/>
        <v>35</v>
      </c>
      <c r="E42" s="6" t="s">
        <v>13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44" x14ac:dyDescent="0.35">
      <c r="A43" s="5">
        <v>34</v>
      </c>
      <c r="B43" s="30">
        <v>13016144</v>
      </c>
      <c r="C43" s="8" t="s">
        <v>117</v>
      </c>
      <c r="D43" s="9">
        <f t="shared" si="0"/>
        <v>3</v>
      </c>
      <c r="E43" s="6" t="s">
        <v>13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1</v>
      </c>
      <c r="L43" s="8">
        <v>1</v>
      </c>
      <c r="M43" s="8">
        <v>1</v>
      </c>
      <c r="N43" s="8">
        <v>0</v>
      </c>
    </row>
    <row r="44" spans="1:44" x14ac:dyDescent="0.35">
      <c r="A44" s="5">
        <v>35</v>
      </c>
      <c r="B44" s="30">
        <v>5669377603</v>
      </c>
      <c r="C44" s="8" t="s">
        <v>118</v>
      </c>
      <c r="D44" s="9">
        <f t="shared" si="0"/>
        <v>4</v>
      </c>
      <c r="E44" s="6" t="s">
        <v>13</v>
      </c>
      <c r="F44" s="7">
        <v>0</v>
      </c>
      <c r="G44" s="7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44" x14ac:dyDescent="0.35">
      <c r="A45" s="5">
        <v>36</v>
      </c>
      <c r="B45" s="30" t="s">
        <v>41</v>
      </c>
      <c r="C45" s="8" t="s">
        <v>119</v>
      </c>
      <c r="D45" s="9">
        <f t="shared" si="0"/>
        <v>4</v>
      </c>
      <c r="E45" s="6" t="s">
        <v>13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44" x14ac:dyDescent="0.35">
      <c r="A46" s="5">
        <v>37</v>
      </c>
      <c r="B46" s="30" t="s">
        <v>42</v>
      </c>
      <c r="C46" s="8" t="s">
        <v>43</v>
      </c>
      <c r="D46" s="9">
        <f t="shared" si="0"/>
        <v>2</v>
      </c>
      <c r="E46" s="6" t="s">
        <v>13</v>
      </c>
      <c r="F46" s="7">
        <v>0</v>
      </c>
      <c r="G46" s="7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44" x14ac:dyDescent="0.35">
      <c r="A47" s="5">
        <v>38</v>
      </c>
      <c r="B47" s="30">
        <v>74070110442650</v>
      </c>
      <c r="C47" s="8" t="s">
        <v>120</v>
      </c>
      <c r="D47" s="9">
        <f t="shared" si="0"/>
        <v>2</v>
      </c>
      <c r="E47" s="6" t="s">
        <v>13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44" x14ac:dyDescent="0.35">
      <c r="A48" s="5">
        <v>39</v>
      </c>
      <c r="B48" s="30" t="s">
        <v>44</v>
      </c>
      <c r="C48" s="8" t="s">
        <v>121</v>
      </c>
      <c r="D48" s="9">
        <f t="shared" si="0"/>
        <v>2</v>
      </c>
      <c r="E48" s="6" t="s">
        <v>13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30">
        <v>445020089</v>
      </c>
      <c r="C49" s="8" t="s">
        <v>55</v>
      </c>
      <c r="D49" s="9">
        <f t="shared" si="0"/>
        <v>1</v>
      </c>
      <c r="E49" s="6" t="s">
        <v>13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30">
        <v>445120153</v>
      </c>
      <c r="C50" s="8" t="s">
        <v>56</v>
      </c>
      <c r="D50" s="9">
        <f t="shared" si="0"/>
        <v>8</v>
      </c>
      <c r="E50" s="6" t="s">
        <v>13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166520351090</v>
      </c>
      <c r="C51" s="8" t="s">
        <v>57</v>
      </c>
      <c r="D51" s="9">
        <f t="shared" si="0"/>
        <v>8</v>
      </c>
      <c r="E51" s="6" t="s">
        <v>13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275780</v>
      </c>
      <c r="C52" s="8" t="s">
        <v>122</v>
      </c>
      <c r="D52" s="9">
        <f t="shared" si="0"/>
        <v>4</v>
      </c>
      <c r="E52" s="6" t="s">
        <v>13</v>
      </c>
      <c r="F52" s="7">
        <v>0</v>
      </c>
      <c r="G52" s="7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30" t="s">
        <v>123</v>
      </c>
      <c r="C53" s="8" t="s">
        <v>58</v>
      </c>
      <c r="D53" s="9">
        <f t="shared" si="0"/>
        <v>4</v>
      </c>
      <c r="E53" s="6" t="s">
        <v>13</v>
      </c>
      <c r="F53" s="7">
        <v>0</v>
      </c>
      <c r="G53" s="7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124</v>
      </c>
      <c r="C54" s="8" t="s">
        <v>63</v>
      </c>
      <c r="D54" s="9">
        <f t="shared" si="0"/>
        <v>3</v>
      </c>
      <c r="E54" s="6" t="s">
        <v>13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5">
        <v>46</v>
      </c>
      <c r="B55" s="30" t="s">
        <v>65</v>
      </c>
      <c r="C55" s="8" t="s">
        <v>66</v>
      </c>
      <c r="D55" s="9">
        <f t="shared" si="0"/>
        <v>3</v>
      </c>
      <c r="E55" s="6" t="s">
        <v>13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v>47</v>
      </c>
      <c r="B56" s="29" t="s">
        <v>67</v>
      </c>
      <c r="C56" s="8" t="s">
        <v>68</v>
      </c>
      <c r="D56" s="9">
        <f t="shared" si="0"/>
        <v>8</v>
      </c>
      <c r="E56" s="6" t="s">
        <v>13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v>48</v>
      </c>
      <c r="B57" s="30" t="s">
        <v>69</v>
      </c>
      <c r="C57" s="8" t="s">
        <v>70</v>
      </c>
      <c r="D57" s="9">
        <f t="shared" si="0"/>
        <v>14</v>
      </c>
      <c r="E57" s="8" t="s">
        <v>71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v>49</v>
      </c>
      <c r="B58" s="30" t="s">
        <v>72</v>
      </c>
      <c r="C58" s="8" t="s">
        <v>70</v>
      </c>
      <c r="D58" s="9">
        <f t="shared" si="0"/>
        <v>14</v>
      </c>
      <c r="E58" s="8" t="s">
        <v>71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v>50</v>
      </c>
      <c r="B59" s="30" t="s">
        <v>126</v>
      </c>
      <c r="C59" s="6" t="s">
        <v>125</v>
      </c>
      <c r="D59" s="9">
        <f t="shared" si="0"/>
        <v>7</v>
      </c>
      <c r="E59" s="8" t="s">
        <v>13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v>51</v>
      </c>
      <c r="B60" s="30" t="s">
        <v>128</v>
      </c>
      <c r="C60" s="8" t="s">
        <v>127</v>
      </c>
      <c r="D60" s="9">
        <f t="shared" si="0"/>
        <v>21</v>
      </c>
      <c r="E60" s="8" t="s">
        <v>13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v>52</v>
      </c>
      <c r="B61" s="92"/>
      <c r="C61" s="8" t="s">
        <v>136</v>
      </c>
      <c r="D61" s="9">
        <f t="shared" si="0"/>
        <v>140</v>
      </c>
      <c r="E61" s="8" t="s">
        <v>134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v>53</v>
      </c>
      <c r="B62" s="33" t="s">
        <v>74</v>
      </c>
      <c r="C62" s="8" t="s">
        <v>70</v>
      </c>
      <c r="D62" s="9">
        <f t="shared" si="0"/>
        <v>12</v>
      </c>
      <c r="E62" s="8" t="s">
        <v>71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3" t="s">
        <v>50</v>
      </c>
      <c r="B63" s="93"/>
      <c r="C63" s="93"/>
      <c r="D63" s="93"/>
      <c r="E63" s="93"/>
      <c r="F63" s="93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3" t="s">
        <v>51</v>
      </c>
      <c r="B64" s="93"/>
      <c r="C64" s="93"/>
      <c r="D64" s="93"/>
      <c r="E64" s="93"/>
      <c r="F64" s="93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52</v>
      </c>
      <c r="N66" s="14"/>
    </row>
  </sheetData>
  <mergeCells count="3">
    <mergeCell ref="A63:F63"/>
    <mergeCell ref="A64:F64"/>
    <mergeCell ref="A6:N6"/>
  </mergeCells>
  <pageMargins left="0.25" right="0.25" top="0.75" bottom="0.75" header="0.3" footer="0.3"/>
  <pageSetup paperSize="9" scale="51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 26</vt:lpstr>
      <vt:lpstr>Декабрь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Ханова Полина Николаевна</dc:creator>
  <dc:description/>
  <cp:lastModifiedBy>Нектович Некто</cp:lastModifiedBy>
  <cp:revision>5</cp:revision>
  <cp:lastPrinted>2025-04-17T07:32:32Z</cp:lastPrinted>
  <dcterms:created xsi:type="dcterms:W3CDTF">2006-09-16T00:00:00Z</dcterms:created>
  <dcterms:modified xsi:type="dcterms:W3CDTF">2025-06-11T08:17:11Z</dcterms:modified>
  <dc:language>ru-RU</dc:language>
</cp:coreProperties>
</file>